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20" yWindow="45" windowWidth="23295" windowHeight="9345"/>
  </bookViews>
  <sheets>
    <sheet name="програм 11" sheetId="4" r:id="rId1"/>
    <sheet name="ПА 1" sheetId="5" r:id="rId2"/>
    <sheet name="ПА 2" sheetId="15" r:id="rId3"/>
    <sheet name="ПА 3" sheetId="16" r:id="rId4"/>
    <sheet name="ПА 4" sheetId="17" r:id="rId5"/>
    <sheet name="ПА 5" sheetId="18" r:id="rId6"/>
    <sheet name="ПА 6" sheetId="19" r:id="rId7"/>
    <sheet name="ПА 7" sheetId="20" r:id="rId8"/>
    <sheet name="ПА 8" sheetId="21" r:id="rId9"/>
    <sheet name="ПЈ 1 " sheetId="23" r:id="rId10"/>
    <sheet name="ПЈ 2" sheetId="24" r:id="rId11"/>
    <sheet name="Sheet1 (2)" sheetId="13" state="hidden" r:id="rId12"/>
    <sheet name="Sheet4" sheetId="14" state="hidden" r:id="rId13"/>
    <sheet name="Sheet8" sheetId="8" state="hidden" r:id="rId14"/>
  </sheets>
  <externalReferences>
    <externalReference r:id="rId15"/>
  </externalReferences>
  <definedNames>
    <definedName name="_xlnm._FilterDatabase" localSheetId="11" hidden="1">'Sheet1 (2)'!$C$1:$C$146</definedName>
    <definedName name="_xlnm.Print_Area" localSheetId="1">'ПА 1'!$C$1:$N$39</definedName>
    <definedName name="_xlnm.Print_Area" localSheetId="2">'ПА 2'!$C$1:$Q$28</definedName>
    <definedName name="_xlnm.Print_Area" localSheetId="3">'ПА 3'!$C$1:$M$28</definedName>
    <definedName name="_xlnm.Print_Area" localSheetId="4">'ПА 4'!$C$1:$M$31</definedName>
    <definedName name="_xlnm.Print_Area" localSheetId="5">'ПА 5'!$C$1:$M$33</definedName>
    <definedName name="_xlnm.Print_Area" localSheetId="6">'ПА 6'!$C$1:$M$33</definedName>
    <definedName name="_xlnm.Print_Area" localSheetId="7">'ПА 7'!$C$1:$M$28</definedName>
  </definedNames>
  <calcPr calcId="124519"/>
</workbook>
</file>

<file path=xl/calcChain.xml><?xml version="1.0" encoding="utf-8"?>
<calcChain xmlns="http://schemas.openxmlformats.org/spreadsheetml/2006/main">
  <c r="C2" i="24"/>
  <c r="D2"/>
  <c r="E2"/>
  <c r="A4"/>
  <c r="M4"/>
  <c r="C2" i="23"/>
  <c r="D2"/>
  <c r="E2"/>
  <c r="A4"/>
  <c r="M4"/>
  <c r="Q4" i="21" l="1"/>
  <c r="M4" i="20"/>
  <c r="M4" i="19"/>
  <c r="M4" i="18"/>
  <c r="M4" i="17"/>
  <c r="M4" i="16"/>
  <c r="Q4" i="15"/>
  <c r="N4" i="5"/>
  <c r="L3" i="4"/>
  <c r="A4" i="21" l="1"/>
  <c r="E2"/>
  <c r="C2"/>
  <c r="A4" i="20"/>
  <c r="E2"/>
  <c r="C2"/>
  <c r="A4" i="19"/>
  <c r="E2"/>
  <c r="C2"/>
  <c r="C2" i="18" l="1"/>
  <c r="C2" i="17"/>
  <c r="C2" i="16"/>
  <c r="C2" i="15"/>
  <c r="C2" i="5"/>
  <c r="C2" i="4" l="1"/>
  <c r="E2" i="18"/>
  <c r="E2" i="17"/>
  <c r="E2" i="16"/>
  <c r="E2" i="15"/>
  <c r="E2" i="5"/>
  <c r="A4" i="18"/>
  <c r="A4" i="17"/>
  <c r="A4" i="16"/>
  <c r="A4" i="15"/>
  <c r="D2" i="21" l="1"/>
  <c r="D2" i="20"/>
  <c r="D2" i="19"/>
  <c r="D2" i="18"/>
  <c r="D2" i="5"/>
  <c r="D2" i="17"/>
  <c r="D2" i="16"/>
  <c r="D2" i="15"/>
  <c r="M6" i="8"/>
  <c r="M68" l="1"/>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comments1.xml><?xml version="1.0" encoding="utf-8"?>
<comments xmlns="http://schemas.openxmlformats.org/spreadsheetml/2006/main">
  <authors>
    <author>nikola</author>
  </authors>
  <commentList>
    <comment ref="D30" authorId="0">
      <text>
        <r>
          <rPr>
            <b/>
            <sz val="9"/>
            <color indexed="81"/>
            <rFont val="Tahoma"/>
            <family val="2"/>
          </rPr>
          <t>nikola:</t>
        </r>
        <r>
          <rPr>
            <sz val="9"/>
            <color indexed="81"/>
            <rFont val="Tahoma"/>
            <family val="2"/>
          </rPr>
          <t xml:space="preserve">
29.130 podeljeno sa 469.694</t>
        </r>
      </text>
    </comment>
    <comment ref="E30" authorId="0">
      <text>
        <r>
          <rPr>
            <b/>
            <sz val="9"/>
            <color indexed="81"/>
            <rFont val="Tahoma"/>
            <family val="2"/>
          </rPr>
          <t>nikola:</t>
        </r>
        <r>
          <rPr>
            <sz val="9"/>
            <color indexed="81"/>
            <rFont val="Tahoma"/>
            <family val="2"/>
          </rPr>
          <t xml:space="preserve">
34.484 podeljeno sa 480.352
</t>
        </r>
      </text>
    </comment>
    <comment ref="F30" authorId="0">
      <text>
        <r>
          <rPr>
            <b/>
            <sz val="9"/>
            <color indexed="81"/>
            <rFont val="Tahoma"/>
            <family val="2"/>
          </rPr>
          <t>nikola:</t>
        </r>
        <r>
          <rPr>
            <sz val="9"/>
            <color indexed="81"/>
            <rFont val="Tahoma"/>
            <family val="2"/>
          </rPr>
          <t xml:space="preserve">
30.147 podeljeno sa 446.695</t>
        </r>
      </text>
    </comment>
  </commentList>
</comments>
</file>

<file path=xl/sharedStrings.xml><?xml version="1.0" encoding="utf-8"?>
<sst xmlns="http://schemas.openxmlformats.org/spreadsheetml/2006/main" count="925" uniqueCount="361">
  <si>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</si>
  <si>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</si>
  <si>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</si>
  <si>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</si>
  <si>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</si>
  <si>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</si>
  <si>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</si>
  <si>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</si>
  <si>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</si>
  <si>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</si>
  <si>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</si>
  <si>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</si>
  <si>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</si>
  <si>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</si>
  <si>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</si>
  <si>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</si>
  <si>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</si>
  <si>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</si>
  <si>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</si>
  <si>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</si>
  <si>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</si>
  <si>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</si>
  <si>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</si>
  <si>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</si>
  <si>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</si>
  <si>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</si>
  <si>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</si>
  <si>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</si>
  <si>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</si>
  <si>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</si>
  <si>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</si>
  <si>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</si>
  <si>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</si>
  <si>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</si>
  <si>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</si>
  <si>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</si>
  <si>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</si>
  <si>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</si>
  <si>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</si>
  <si>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</si>
  <si>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</si>
  <si>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</si>
  <si>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</si>
  <si>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</si>
  <si>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</si>
  <si>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</si>
  <si>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</si>
  <si>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</si>
  <si>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</si>
  <si>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</si>
  <si>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</si>
  <si>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</si>
  <si>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</si>
  <si>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</si>
  <si>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</si>
  <si>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</si>
  <si>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</si>
  <si>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</si>
  <si>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</si>
  <si>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</si>
  <si>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</si>
  <si>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</si>
  <si>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</si>
  <si>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</si>
  <si>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</si>
  <si>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</si>
  <si>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</si>
  <si>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</si>
  <si>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</si>
  <si>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</si>
  <si>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</si>
  <si>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</si>
  <si>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</si>
  <si>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</si>
  <si>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</si>
  <si>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</si>
  <si>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</si>
  <si>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</si>
  <si>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</si>
  <si>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</si>
  <si>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</si>
  <si>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</si>
  <si>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</si>
  <si>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</si>
  <si>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</si>
  <si>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</si>
  <si>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</si>
  <si>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</si>
  <si>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</si>
  <si>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</si>
  <si>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</si>
  <si>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</si>
  <si>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</si>
  <si>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</si>
  <si>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</si>
  <si>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</si>
  <si>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</si>
  <si>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</si>
  <si>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</si>
  <si>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</si>
  <si>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</si>
  <si>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</si>
  <si>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</si>
  <si>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</si>
  <si>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</si>
  <si>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</si>
  <si>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</si>
  <si>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</si>
  <si>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</si>
  <si>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</si>
  <si>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</si>
  <si>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</si>
  <si>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</si>
  <si>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</si>
  <si>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</si>
  <si>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</si>
  <si>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</si>
  <si>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</si>
  <si>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</si>
  <si>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</si>
  <si>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</si>
  <si>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</si>
  <si>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</si>
  <si>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</si>
  <si>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</si>
  <si>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</si>
  <si>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</si>
  <si>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</si>
  <si>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</si>
  <si>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</si>
  <si>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</si>
  <si>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</si>
  <si>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</si>
  <si>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</si>
  <si>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</si>
  <si>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</si>
  <si>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</si>
  <si>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</si>
  <si>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</si>
  <si>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</si>
  <si>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</si>
  <si>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</si>
  <si>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</si>
  <si>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</si>
  <si>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</si>
  <si>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</si>
  <si>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</si>
  <si>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</si>
  <si>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</si>
  <si>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</si>
  <si>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</si>
  <si>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</si>
  <si>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</si>
  <si>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</si>
  <si>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</si>
  <si>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</si>
  <si>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</si>
  <si>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</si>
  <si>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</si>
  <si>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</si>
  <si>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</si>
  <si>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</si>
  <si>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</si>
  <si>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</si>
  <si>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</si>
  <si>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</si>
  <si>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</si>
  <si>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</si>
  <si>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</si>
  <si>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</si>
  <si>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</si>
  <si>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</si>
  <si>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</si>
  <si>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</si>
  <si>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</si>
  <si>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</si>
  <si>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</si>
  <si>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</si>
  <si>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</si>
  <si>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</si>
  <si>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</si>
  <si>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</si>
  <si>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</si>
  <si>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</si>
  <si>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</si>
  <si>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</si>
  <si>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</si>
  <si>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</si>
  <si>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</si>
  <si>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</si>
  <si>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</si>
  <si>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</si>
  <si>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</si>
  <si>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</si>
  <si>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</si>
  <si>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</si>
  <si>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</si>
  <si>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</si>
  <si>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</si>
  <si>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</si>
  <si>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</si>
  <si>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</si>
  <si>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</si>
  <si>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</si>
  <si>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</si>
  <si>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</si>
  <si>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</si>
  <si>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</si>
  <si>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</si>
  <si>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</si>
  <si>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</si>
  <si>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</si>
  <si>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</si>
  <si>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</si>
  <si>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</si>
  <si>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</si>
  <si>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</si>
  <si>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</si>
  <si>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</si>
  <si>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</si>
  <si>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</si>
  <si>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</si>
  <si>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</si>
  <si>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</si>
  <si>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</si>
  <si>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</si>
  <si>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</si>
  <si>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</si>
  <si>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</si>
  <si>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</si>
  <si>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</si>
  <si>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</si>
  <si>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</si>
  <si>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</si>
  <si>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</si>
  <si>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</si>
  <si>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</si>
  <si>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</si>
  <si>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</si>
  <si>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</si>
  <si>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</si>
  <si>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</si>
  <si>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</si>
  <si>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</si>
  <si>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</si>
  <si>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</si>
  <si>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</si>
  <si>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</si>
  <si>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</si>
  <si>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</si>
  <si>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</si>
  <si>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</si>
  <si>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</si>
  <si>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</si>
  <si>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</si>
  <si>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</si>
  <si>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</si>
  <si>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</si>
  <si>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</si>
  <si>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</si>
  <si>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</si>
  <si>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</si>
  <si>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</si>
  <si>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</si>
  <si>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</si>
  <si>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</si>
  <si>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</si>
  <si>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</si>
  <si>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</si>
  <si>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</si>
  <si>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</si>
  <si>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</si>
  <si>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</si>
  <si>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</si>
  <si>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</si>
  <si>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</si>
  <si>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</si>
  <si>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</si>
  <si>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</si>
  <si>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Породични и домски смештај, прихватилишта и друге врсте смештаја</t>
  </si>
  <si>
    <t>Весна Марјановић, члан Општинског већа</t>
  </si>
  <si>
    <t xml:space="preserve">Начелник Општинске управе </t>
  </si>
  <si>
    <t>Биљана Антонић</t>
  </si>
  <si>
    <t>0901-П1</t>
  </si>
  <si>
    <t>Помоћ и нега у кући за стара лица и особе са инвалид.</t>
  </si>
  <si>
    <t>0901-П2</t>
  </si>
  <si>
    <t>Днев.борав.за децу и младе са сметњ.у разв.</t>
  </si>
  <si>
    <t>Јелена Теодоровић</t>
  </si>
  <si>
    <t>Усвојен буџет за 2020</t>
  </si>
  <si>
    <t>Текући буџет за 2020</t>
  </si>
  <si>
    <t>Извршење у 2020</t>
  </si>
  <si>
    <t>Остварена вредност у 2020.</t>
  </si>
  <si>
    <t>вредност 2019.</t>
  </si>
  <si>
    <t>у 2020.</t>
  </si>
  <si>
    <t>У оквиру ове активности и на функцији у буџету 010-Једнократне помоћи и други облици помоћи  социјално материјално угроженим лицима и болесним и инвалидним лицима. По подношењу Захтева и доказа уз Захтев за признавање помоћи, одлучује  трочлана  Комисија именована од стране председника општине а техничку подршку пружа Центар за социјални рад  . Наконмишљења комисије  доноси се Решење о признавању права на помоћ или одбијању, које се  доставља подносиоцима захтева и врши исплата одобрених средстав коме  је комисија одобрила.Обезбеђивање свеобухватне социјалне заштите и помоћи најугроженијем станобништву ЈЛС.</t>
  </si>
  <si>
    <t xml:space="preserve">Унапређење заштите сиромашних </t>
  </si>
  <si>
    <t>Број корисника једнократне новчане помоћи за болесне</t>
  </si>
  <si>
    <t>Евиденција Центра за социјални рад</t>
  </si>
  <si>
    <t>Број</t>
  </si>
  <si>
    <t>Број корисника једнократне новчане помоћи за социјално угрожене и  корисника натуралне помоћи</t>
  </si>
  <si>
    <t>Незнатно одступање.</t>
  </si>
  <si>
    <t>Решавање проблема избглих  и интерно расеених  лицима, подразумева процес доношења  Одлука о томе које промене  су значајне за живот, ових лица  као и активности  које намеравамо  да остваримо  локалној  заједници  у току предвиђеног временског периода. Креирање и спровођење  ЛАП-а за унапређње положаја избеглица и ИРЛ-а, се третира као део  ширег механизма смањења сиромаштва и социјалне  искључивости  осетљивих  друштвених  група.</t>
  </si>
  <si>
    <t>Тијана Васић и Бранка Теовановић,радници Општинске управе</t>
  </si>
  <si>
    <t>Побољшање социјално-економских услова живота грађана који припадају посебно осетљивим социјаним групама ( Роми, избегли, ИРЛ, повратници по Споразуму о реадмисији,...) кроз програме стамбеног збрињавања</t>
  </si>
  <si>
    <t>Број лица и породица обухваћених програмима стамбеног збрињавања</t>
  </si>
  <si>
    <t>0</t>
  </si>
  <si>
    <t>Извештај о раду Општинске управе за 2019. и 2020. годину</t>
  </si>
  <si>
    <t>Тијана Васић И Бранка Теовановић,радници  Општинске управе</t>
  </si>
  <si>
    <t>Подстицање развоја разноврсних социјалних услуга у заједници и укључивање у сферу пружања услуга што више различитих социјалних актера</t>
  </si>
  <si>
    <t>Број хуманитарних удружења корисника буџета ЛС</t>
  </si>
  <si>
    <t>Нема одступања</t>
  </si>
  <si>
    <t xml:space="preserve">На основу Општинске одлуке расписује се Конкурс за доделу средстава социо-хуманитарним организацијама где се по завршетку Конкурса,образује Комисија која одлучује о расподели средстава из Општинског буџета. У 2020-ој години су три организације добиле новчана средства по Конкурсу, а то су:Хуманост,Удружење "Сигурни у нас" и Удружење "Зора. </t>
  </si>
  <si>
    <t>%</t>
  </si>
  <si>
    <t xml:space="preserve">Црвени крст врши јавна овлашћења утврђена законом и обавља друге послове од јавног интереса , у складу са ратификованим међународним уговором законом и другим прописима и општим актима односно има положај организације која помаже надлежним државним органима у хуманитарној области. Црвени крст покреће ,организује или учествује у редовним и ванредним акцијама солидарности за помоћ угроженим лицима и жртвама природних и еколошких и других несрећа, популарише добровољно давалаштво крви, у сарадњи са службама и здравственим установама за трансфузију крви , учествује у организовању акција добровољног давалаштва крви, спроводи програм помоћи деци, хендикепираним , старим и немоћним лицима у сарадњи са надлежним органима и локалном самоуправом. </t>
  </si>
  <si>
    <t>Социјално деловање - олакшавање људске патње пружањем неопходне ургентне помоћи лицима у невољи, развијањем солидарности међу људима, организовањем различитих облика помоћи</t>
  </si>
  <si>
    <t>Број волонтера Црвеног крста</t>
  </si>
  <si>
    <t>Евиденција Црвеног Крста.</t>
  </si>
  <si>
    <t>Нема значајних одступања</t>
  </si>
  <si>
    <t xml:space="preserve">Обезбеђивање материјалне подршке за децу и породицу </t>
  </si>
  <si>
    <t xml:space="preserve">Висина буџетских издвајања за мере материјалне подршке деци и породици </t>
  </si>
  <si>
    <t>Извршење Одлука о буџету општине Крупањ за 2019. и 2020. годину.</t>
  </si>
  <si>
    <t>дин.</t>
  </si>
  <si>
    <t>Право на новчану помоћ остварују породице са децом које имају пребивалиште на подручју општине Крупањ за свако живо рођено дете у породици.  Исплата новчане помоћи оставрује се на основу решења Општинске управе. Новчана помоћ се исплаћује једнократно у износу од 40.000,00 динара. На захтев за остваривање права не наплаћује се општинска административна такса. На основу поднетог захтева странке,по Општинској одлуци,за свако живо рођено дете се исплаћује једнократан износ пoмоћи.У 2020-ој години је било 120 захтева.</t>
  </si>
  <si>
    <t>Раденко Исаковић директор Центар за социјални рад "21 септембар "Крупањ</t>
  </si>
  <si>
    <t xml:space="preserve">Центар за социјални рад "21 септембар "Крупањ кроз ову активност спроводи услуге подршке породици која је у кризи; саветовање и подршка родитеља, хранитеља и усвојитеља; подршка породици која се стара о свом детету или одраслом члану подродице са сметњама у развоју; одржавање породичних односа и поновно спајање породице, саветовање и подршка у случајевима насиља; и друге саветодавне и едукативне услуге и активности. За ове потребе ЦСР ангажује и психолога.Од ванинституционалних услуга социјалне заштите у општини се још од 2009.године спроводе две услуге  и то дневни боравак за децу и младе са сметњама у развоју и помоћ и нега у кући  за стара лица и особе са инвалидитетом које финансира општина. Пружалац услуга се бира на јавном поѕиву и ове услуге пружају се за потребе општине два удружења грађана.Постоји и Општински одбор за социјална питања који као тело ради на израдинеких докумената и координацији рада.Овде ћемо планирати трошкове за рад овог тела, а услуге социјалне заштите се финансирају кроз пројекте.                                                                                  Кратак опис услуга дневног боравка: Услуга обезбеђује структуиране активности усмерене на стицање практичних вештина, подстицање развоја и одржавање социјалних, когнитивних и физичких функција корисника, у складу са њиховим способностима, склоностима и испољеним интересовањима. У оквиру услуга пружају се социјалне, здравствене , едукативне услуге подршке и поможи у организовању свакодневног живота.                                                                                                                                                                                                                                                              Кратак опис услуга помоћи и неге у кући: Помоћ и нега у кући за стара лица и особе са инвалидитетом, обезбеђује ангажовање геронто домаћица ради одржавања личне  хигијене стана, набавке намирница, припремање оброка, плаћање рачуна, помоћи при кретању и обављања других послова у зависности од потребе корисника и задовољење основних здравствених потреба.    </t>
  </si>
  <si>
    <t xml:space="preserve">Унапређење положаја грађана који припадају угроженим групама обезбеђивањем мера материјалне подршке </t>
  </si>
  <si>
    <t>% (однос буџетских издвајања - расхода за мере материјалне подршке грађанима у односу на укупно остварене приходе (извор 01)</t>
  </si>
  <si>
    <t>6,20</t>
  </si>
  <si>
    <t>Јачање локалних ресурса за имплементацију стратегије развоја система социјалне заштите</t>
  </si>
  <si>
    <t xml:space="preserve"> Број корисника мера и услуга социјалне заштите обухваћених Одлуком о правима и облицима социјалне заштите који се финансирају из буџета ЛС</t>
  </si>
  <si>
    <t>Реализован је програм социјалног збрињавања за 5 породица. Стамбена зграда је у потпуности завршена  у 2019. години. Станови су предати на коришћење у 2020. години. Програм је третиран и у оквиру ПРОГРАМ 1: Становање, урбанизам и просторно планирање, програмска активност: Стамбена подршка.</t>
  </si>
  <si>
    <t>Током 2020.радило се на успостављањеу услуге Саветовалишта за брак и породицу. Уз помоћ ГИЗ пројекта техничке помоћи и  кроз одобрени пројекат програма Swiss PRO  који финансира Влада Швајцарске општини Крупањ је одобрен  пројекат Саветовалише за брак и породицу. Уз помоћ средстава донатора опремиљен је простор саветовалишта и до краја 2020.године услуга ће да крене да се пружа.  Услед смањених и адекватних организационих капацитета за пружање услуга подршке за грађене и грађанке који се налазе у различитим социјалним ризицима , пре свега ЦСР, кренуло се у поступак успостављања саветовалишта.  Вредност пројекта је 17.515 УСД-америчких долара, од чега је учешће донатора 13.100 УСД. Донатор је уплатио I траншу од 1.037.415 динара 15.09.2020.године на отворен посебан подрачун пројекта. Учешће општине је 4.415 USD, а општина је пребацила на подрачун 500.000,00 динара. 
У вези са специфичним циљем Позива, предложени пројекат ће побољшати приступ и релевантност услуга социјалне заштите на локалном нивоу од користи најмање 120 корисника годишње, који припадају различитим рањивим социјалним групама (старије особе, породице у социјалном ризику, жена, особе са инвалидитетом и њихове породице, деца и омладина са сметњама у развоју, ...).                                                     Крајњи корисници: 
• породице са ризиком од социјалног ризика које су упућене на услуге саветовања од стране ЦСР Крупањ који ће добити подршку у складу са процењеним потребама за социотерапеутском подршком; Процењени број корисника: 30 месечно 
• Породице са социјалним ризиком које је Интерресорна комисија проследила на услуге саветовања за процену потреба детета, студената и одраслих за додатном образовном, здравственом и социјалном подршком, према проценом  потреба за образовном - саветодавном и социотерапијском подршком; 
• Основни и средњи ученици и њихове породице којима ће се пружити подршка у јачању компетенција за ненасилно комуницирање, решавање сукоба и компетенције за одговорно родитељство. 
За пружање услуге саветовалиште извршен је избор пружаоца услуге и уговор бр.404-48/2020 је склопљен са УГ,,Зора" дана 08.12.2020.године за пружање услуге на 9 месеци,а почетак је од 15 децембра.</t>
  </si>
  <si>
    <t>Допринос социјалној инклузији и превенцији социјалних ризика грађана и грађанки општине Крупањ кроз развој интегрисаног и иновативног модела едукативно-саветодавног и социо-терапијског рада</t>
  </si>
  <si>
    <t>Број корисника услуге личног пратиоца</t>
  </si>
  <si>
    <t>број корисника услуге саветовалишта (женски/мушки пол)</t>
  </si>
  <si>
    <t>Извештај пружаоца услуге</t>
  </si>
  <si>
    <t>Саветовалиште  кренуло са радом крајем године, тј од 15 децембра и корисници се очекују од 2021.године</t>
  </si>
  <si>
    <t>Право на бесплатан смештај у Установи за предшколско васпитање и образовање "Наша радост" у Крупњу за треће, четврто и свако наредно дете. Права нису условљена материјалним статусом породице. Уз захтев за остваривање права се подноси:Изводи из матичне књиге рођених за сву децу у породици, фотокопија личне карте једног од родитеља, односно старатеља или усвојиоца детета.Редослед рођења утврђује се према броју живорођене дец. Захтев се подноси најкасније до навршених годину дана живота детета. Исплата новчане помоћи односно право на бесплатан смештај у Установи за предшколско васпитање и образовање "Наша радост" Крупањ оставрује се на основу решења Општинске управе.                                                                                                                                              У општини Крупањ пружала  се и трећа услуга социјалне заштите у 2020.години и то услуга личног пратиоца за седморо деце Основне школе ,,Боривоје Ж. Милојевић" Крупањ и ,,Жикица Ј.Шпанац" Бела Црква. Ово је тип услуге која спада у подршку за самосталан живот. Након спроведеног поступка јавне набавке за избор пружаоца услуга уговор IIброј:404-4/2020. је закључен дана 13.02.2020..год. са  ,,НИВЕУС ТИМОМ"из Горњег Милановца на  3.067.200,00  динара.  
Пружање ових услуга и сложеност захтева координацују више актера на локалном нивоу, па се остварује  добра сарадња са Центром за социјални рад, Домом здравља у Круњу, патронажном службом, О.О. Црвеног Крста, школама, удружењима грађана и другима. Ова услуга, као и остале, треба да остане одржива и у наредном периоду и да се унапређује, а по потреби развијају и нове.</t>
  </si>
  <si>
    <t>Пружање неопходне помоћи деци и младима са сметњама у развоју да несметано похађају школске активности и постепено развијају самосталност и подршка њиховим породицама</t>
  </si>
  <si>
    <t>број корисника (женски/мушки пол)</t>
  </si>
  <si>
    <t>7(3 женског пола и 4 мушког пола)</t>
  </si>
  <si>
    <t>Предвиђена је израда Програма за подршку старим и инвалидним лицима али није усвојена. Не постоји Програм.</t>
  </si>
  <si>
    <t>Израда целовитог програма који ће на дуг рок осмислити подрршку старим и инвалидним лицима</t>
  </si>
  <si>
    <t>Урађен програм</t>
  </si>
  <si>
    <t>Број (1 за "ДА", 0 за "НЕ")</t>
  </si>
  <si>
    <t>Извештај о раду Општинске управе за 2019. годину</t>
  </si>
  <si>
    <t>Није урађен програм</t>
  </si>
  <si>
    <t>Извештај пружаоца услуге, Решење о утврђивању права на коришћење услуге</t>
  </si>
  <si>
    <t>82( од којих 50 жена и 32 мушког пола)</t>
  </si>
  <si>
    <t>70 ( од којих 45 жена и 25 мушког пола)</t>
  </si>
  <si>
    <t>број корисника услуге помоћи у кући</t>
  </si>
  <si>
    <t>није било одступања</t>
  </si>
  <si>
    <t>Унапређење квалитата живота старих лица и ОСИ  и обезбеђење задовољења основних егзистенцијалних потреба корисника у породичном окружењу</t>
  </si>
  <si>
    <r>
      <t xml:space="preserve">Ова услуга се у општини Крупањ пружа  у континуитету још од 2009.године, тада кроз одобрене пројекте за које је пружалац услуга био Центар за социјални рад ,,21. септембар Крупањ”. Временом се показало да ЦСР Крупањ због преоптерећености и малим капацитетима не може у потпуности да се посвети новим услугама. Због промена у законским ограничењима у броју запослених од 2014. године услуге се реализују преко удружења грађана ,,Сигурни уз нас" које се бира кроз јавну набавку. Закон се променио и у делу  обавезе добијања лиценце за пружаоца услуга социјалне заштите.
Уговор IIброј:404-3/2020. је закључен дана 06.02.2020..год. са изабраним пружаоцем услуге ,,NIVEUS TIM" Горњи Милановац за вредност 5.000.000,00  динара, а потом IIброј:404-33/2020. од  01.09.2020.год. на  500.000,00  динара и IIброј:404-35/2020. од  21.09.2020.год. на  2.630.000,00  динара. Укупно у 2020.години 8.130.000,00 динара. 
Циљ пружања услуга је унапређење квалитета живота старих лица и особа са инвадитетом  у општини Крупањ и останак у породичном окружењу. Постиже се задовољавање основних егзистенцијалних потреба на један квалитетнији начин у кући корисника, подиже се ниво личне и здравствене хигијене и развија осећај сигурности и самопоштовања код корисника. На овај начин се и растерећују њихове породице и смањује притисак на институције за збрињавање.
 У општини Крупањ све је већа структура старог становништва, а стара лица су великим делом и корисници услуга социјалне заштите. Овим програмом обухваћена су пре свега стара  лица из еконоских угрожених старачких домаћинстава, болесна и инвалидна лица. Поступак за остварење права на коришћење услуге може ЦСР покренути службено или и служба прикупља документацију и упућују се Захтеви за остваривање права  на помоћ и негу у кући уз потребну документацију Центру за социјални рад, за које је ЦСР доноси Решења о праву на коришћење услуге, а по  Правилнику о остваривању права на помоћ и негу у кући. Укупно у току 2020. године број корисника који остварује право на ову услугу се кретао 82 </t>
    </r>
    <r>
      <rPr>
        <sz val="11"/>
        <rFont val="Calibri"/>
        <family val="2"/>
        <charset val="238"/>
      </rPr>
      <t>лица .</t>
    </r>
    <r>
      <rPr>
        <sz val="11"/>
        <rFont val="Calibri"/>
        <family val="2"/>
        <charset val="238"/>
      </rPr>
      <t xml:space="preserve"> Број варира, услед смрти неких лица, а појаве се и нова.  
</t>
    </r>
  </si>
  <si>
    <t>Евиденција дневног боравка, Извештај пружаоца услуге</t>
  </si>
  <si>
    <t>10 (3 девојчице и 7 мушког пола)</t>
  </si>
  <si>
    <t xml:space="preserve">Број корисника услуге дневног боравка </t>
  </si>
  <si>
    <t>Унапређење квалитета живота деце и младих са сметњама у развоју , њихових породица као и сензибилисање заједнице за разумевање,прихватање, вредновање и стварање једнаке шансе за све грађане у општини</t>
  </si>
  <si>
    <t xml:space="preserve">Ово је устаљена услуга из области социјалне заштите, која се  пружа у општини  Крупањ почев од  2011. године и даље . Крајем 2010.године Општина је кренула у адаптацију и опремање  простора у свом власништву за  потребе дневног боравка  деце  и младих уз финансијску подршку донатора Амбасаде Норвешке и општине Крупањ. У  истој години од стране министарства рада и социјалне политике  кроз одобрен пројекат набављено је и комби возило за превоз деце у дневном боравку које се и сада користи. 
 У 2020. години у складу са Уговором IIБрој: 404-5/2020 од 03.02.2020.године. са изабраним пружаоцем услуге дневног боравка, Удружењем ,,Зора",на уговорени износ од 3.795.000,00 дин., општина је издвајала средства за потребе исплате накнада ангажованим лицима за рад у боравку, за трошкове горива, средстава за хигијену, за средства за послужење и канцеларијски материјал. 
Боравак редовно посећује десет корисника са различитим сметњама у развоју. Како је већ девет година од успостављања овог вида пружања услуга постоји потреба да се повећава број корисника. У боравку се за децу свакодневно организују креативне радионице различитих садржаја: ликовне, народне радиности и друго. 
Интерни мониторинг спроводи се од стране руководиоца дневног боравка који је дефектолог по стуци. Удружење ,,Зора" је половином 2019.године добило  лиценцу број 497 од 27.06.2019.год. за пружаоца услуге на пет година.
</t>
  </si>
  <si>
    <t>Јелена Теодоровић радник Општинске управе</t>
  </si>
  <si>
    <t>Одлука о Завршном рачуну буџета за 2019. годину и Нацрт Одлуке о Завршном рачуну буџета за 2020. годину.</t>
  </si>
</sst>
</file>

<file path=xl/styles.xml><?xml version="1.0" encoding="utf-8"?>
<styleSheet xmlns="http://schemas.openxmlformats.org/spreadsheetml/2006/main">
  <numFmts count="1">
    <numFmt numFmtId="164" formatCode="0.0%"/>
  </numFmts>
  <fonts count="23">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11"/>
      <color indexed="8"/>
      <name val="Calibri"/>
      <family val="2"/>
      <scheme val="minor"/>
    </font>
    <font>
      <b/>
      <sz val="9"/>
      <color indexed="81"/>
      <name val="Tahoma"/>
      <family val="2"/>
    </font>
    <font>
      <sz val="9"/>
      <color indexed="81"/>
      <name val="Tahoma"/>
      <family val="2"/>
    </font>
    <font>
      <sz val="10"/>
      <color theme="1"/>
      <name val="Calibri"/>
      <family val="2"/>
      <charset val="238"/>
      <scheme val="minor"/>
    </font>
    <font>
      <b/>
      <sz val="10"/>
      <color theme="1"/>
      <name val="Calibri"/>
      <family val="2"/>
      <scheme val="minor"/>
    </font>
    <font>
      <b/>
      <sz val="11"/>
      <name val="Calibri"/>
      <family val="2"/>
      <scheme val="minor"/>
    </font>
    <font>
      <sz val="10"/>
      <name val="Calibri"/>
      <family val="2"/>
      <scheme val="minor"/>
    </font>
    <font>
      <sz val="11"/>
      <name val="Calibri"/>
      <family val="2"/>
      <charset val="238"/>
      <scheme val="minor"/>
    </font>
    <font>
      <sz val="11"/>
      <name val="Calibri"/>
      <family val="2"/>
      <charset val="238"/>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3">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thin">
        <color indexed="64"/>
      </left>
      <right style="thin">
        <color indexed="64"/>
      </right>
      <top style="hair">
        <color indexed="64"/>
      </top>
      <bottom style="hair">
        <color indexed="64"/>
      </bottom>
      <diagonal/>
    </border>
    <border>
      <left style="medium">
        <color rgb="FF000000"/>
      </left>
      <right/>
      <top/>
      <bottom style="medium">
        <color rgb="FF000000"/>
      </bottom>
      <diagonal/>
    </border>
    <border>
      <left style="medium">
        <color indexed="64"/>
      </left>
      <right style="medium">
        <color indexed="64"/>
      </right>
      <top style="medium">
        <color indexed="64"/>
      </top>
      <bottom/>
      <diagonal/>
    </border>
  </borders>
  <cellStyleXfs count="6">
    <xf numFmtId="0" fontId="0" fillId="0" borderId="0"/>
    <xf numFmtId="0" fontId="6" fillId="0" borderId="0" applyBorder="0"/>
    <xf numFmtId="0" fontId="13" fillId="0" borderId="0"/>
    <xf numFmtId="0" fontId="12" fillId="0" borderId="0"/>
    <xf numFmtId="0" fontId="1" fillId="0" borderId="0"/>
    <xf numFmtId="0" fontId="9" fillId="0" borderId="0"/>
  </cellStyleXfs>
  <cellXfs count="155">
    <xf numFmtId="0" fontId="0" fillId="0" borderId="0" xfId="0"/>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3" fillId="0" borderId="0" xfId="0" applyFont="1" applyBorder="1" applyAlignment="1">
      <alignment horizontal="left" vertical="top" wrapText="1"/>
    </xf>
    <xf numFmtId="0" fontId="8" fillId="0" borderId="3" xfId="0" applyFont="1" applyBorder="1" applyAlignment="1">
      <alignment vertical="center" wrapText="1"/>
    </xf>
    <xf numFmtId="0" fontId="0" fillId="0" borderId="0" xfId="0" applyNumberFormat="1"/>
    <xf numFmtId="0" fontId="0" fillId="0" borderId="0" xfId="0" applyFill="1"/>
    <xf numFmtId="0" fontId="1" fillId="0" borderId="0" xfId="4"/>
    <xf numFmtId="0" fontId="10" fillId="0" borderId="0" xfId="5" applyFont="1" applyAlignment="1">
      <alignment vertical="top"/>
    </xf>
    <xf numFmtId="0" fontId="11" fillId="0" borderId="0" xfId="5" applyFont="1" applyAlignment="1">
      <alignment vertical="top"/>
    </xf>
    <xf numFmtId="0" fontId="9" fillId="0" borderId="0" xfId="5"/>
    <xf numFmtId="0" fontId="10" fillId="0" borderId="0" xfId="5" quotePrefix="1" applyFont="1" applyAlignment="1">
      <alignment vertical="top"/>
    </xf>
    <xf numFmtId="0" fontId="10" fillId="0" borderId="0" xfId="5" applyFont="1" applyAlignment="1"/>
    <xf numFmtId="0" fontId="9"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49" fontId="0" fillId="0" borderId="0" xfId="0" applyNumberFormat="1" applyFill="1" applyAlignment="1">
      <alignment horizontal="center"/>
    </xf>
    <xf numFmtId="0" fontId="0" fillId="0" borderId="0" xfId="0" applyAlignment="1">
      <alignment horizontal="center"/>
    </xf>
    <xf numFmtId="0" fontId="0" fillId="0" borderId="6" xfId="0" applyBorder="1"/>
    <xf numFmtId="164" fontId="0" fillId="0" borderId="6" xfId="0" applyNumberFormat="1" applyBorder="1"/>
    <xf numFmtId="3" fontId="0" fillId="0" borderId="6" xfId="0" applyNumberFormat="1" applyBorder="1"/>
    <xf numFmtId="49" fontId="14" fillId="0" borderId="20" xfId="3" applyNumberFormat="1" applyFont="1" applyBorder="1" applyAlignment="1" applyProtection="1">
      <alignment horizontal="center"/>
    </xf>
    <xf numFmtId="0" fontId="8" fillId="0" borderId="3"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3" borderId="3" xfId="0"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3" fontId="8" fillId="0" borderId="3" xfId="0" applyNumberFormat="1" applyFont="1" applyBorder="1" applyAlignment="1">
      <alignment horizontal="center" vertical="center" wrapText="1"/>
    </xf>
    <xf numFmtId="49" fontId="0" fillId="0" borderId="16" xfId="0" applyNumberFormat="1" applyBorder="1" applyAlignment="1">
      <alignment vertical="top"/>
    </xf>
    <xf numFmtId="49" fontId="0" fillId="0" borderId="17" xfId="0" applyNumberFormat="1" applyBorder="1" applyAlignment="1">
      <alignment vertical="top"/>
    </xf>
    <xf numFmtId="49" fontId="0" fillId="0" borderId="18" xfId="0" applyNumberFormat="1" applyBorder="1" applyAlignment="1">
      <alignment vertical="top"/>
    </xf>
    <xf numFmtId="0" fontId="0" fillId="0" borderId="17" xfId="0" applyBorder="1"/>
    <xf numFmtId="0" fontId="0" fillId="0" borderId="18" xfId="0" applyBorder="1"/>
    <xf numFmtId="0" fontId="18" fillId="0" borderId="6" xfId="0" applyFont="1" applyBorder="1" applyAlignment="1">
      <alignment horizontal="left" vertical="top"/>
    </xf>
    <xf numFmtId="0" fontId="18" fillId="2" borderId="5"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8" fillId="0" borderId="15" xfId="0" applyFont="1" applyBorder="1" applyAlignment="1">
      <alignment vertical="center" wrapText="1"/>
    </xf>
    <xf numFmtId="0" fontId="18" fillId="0" borderId="16" xfId="0" applyFont="1" applyBorder="1" applyAlignment="1">
      <alignment horizontal="left" vertical="top"/>
    </xf>
    <xf numFmtId="0" fontId="8" fillId="0" borderId="15" xfId="0" applyFont="1" applyBorder="1" applyAlignment="1">
      <alignment wrapText="1"/>
    </xf>
    <xf numFmtId="0" fontId="2" fillId="0" borderId="19" xfId="0" applyFont="1" applyBorder="1" applyAlignment="1">
      <alignment vertical="top"/>
    </xf>
    <xf numFmtId="0" fontId="2" fillId="0" borderId="0" xfId="0" applyFont="1" applyBorder="1" applyAlignment="1">
      <alignment vertical="top"/>
    </xf>
    <xf numFmtId="0" fontId="5" fillId="0" borderId="0" xfId="0" applyFont="1" applyBorder="1" applyAlignment="1">
      <alignment vertical="top"/>
    </xf>
    <xf numFmtId="0" fontId="5" fillId="0" borderId="19" xfId="0" applyFont="1" applyBorder="1" applyAlignment="1">
      <alignment vertical="top"/>
    </xf>
    <xf numFmtId="0" fontId="0" fillId="0" borderId="6" xfId="0" applyBorder="1" applyAlignment="1">
      <alignment wrapText="1"/>
    </xf>
    <xf numFmtId="0" fontId="8" fillId="0" borderId="15" xfId="0" applyFont="1" applyBorder="1" applyAlignment="1">
      <alignment horizontal="center" vertical="center" wrapText="1"/>
    </xf>
    <xf numFmtId="0" fontId="8" fillId="0" borderId="15" xfId="0" applyFont="1" applyFill="1" applyBorder="1" applyAlignment="1">
      <alignment horizontal="center" vertical="center" wrapText="1"/>
    </xf>
    <xf numFmtId="0" fontId="7" fillId="0" borderId="6" xfId="0" applyFont="1" applyBorder="1" applyAlignment="1">
      <alignment horizontal="left" vertical="top"/>
    </xf>
    <xf numFmtId="0" fontId="7" fillId="2" borderId="5"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0" fillId="0" borderId="3" xfId="0" applyFont="1" applyBorder="1" applyAlignment="1">
      <alignment vertical="center" wrapText="1"/>
    </xf>
    <xf numFmtId="0" fontId="20" fillId="0" borderId="3" xfId="0" applyFont="1" applyBorder="1" applyAlignment="1">
      <alignment horizontal="center" vertical="center" wrapText="1"/>
    </xf>
    <xf numFmtId="3" fontId="0" fillId="0" borderId="22" xfId="0" applyNumberFormat="1" applyBorder="1"/>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3" fontId="8" fillId="0" borderId="15" xfId="0" applyNumberFormat="1" applyFont="1" applyBorder="1" applyAlignment="1">
      <alignment horizontal="center" vertical="center" wrapText="1"/>
    </xf>
    <xf numFmtId="0" fontId="4" fillId="0" borderId="15" xfId="0" applyFont="1" applyBorder="1" applyAlignment="1">
      <alignment wrapText="1"/>
    </xf>
    <xf numFmtId="0" fontId="17" fillId="0" borderId="7" xfId="0" applyFont="1" applyBorder="1" applyAlignment="1">
      <alignment horizontal="center" vertical="top" wrapText="1"/>
    </xf>
    <xf numFmtId="0" fontId="17" fillId="0" borderId="8" xfId="0" applyFont="1" applyBorder="1" applyAlignment="1">
      <alignment horizontal="center" vertical="top" wrapText="1"/>
    </xf>
    <xf numFmtId="0" fontId="17" fillId="0" borderId="9" xfId="0" applyFont="1" applyBorder="1" applyAlignment="1">
      <alignment horizontal="center" vertical="top" wrapText="1"/>
    </xf>
    <xf numFmtId="0" fontId="17" fillId="0" borderId="12" xfId="0" applyFont="1" applyBorder="1" applyAlignment="1">
      <alignment horizontal="center" vertical="top" wrapText="1"/>
    </xf>
    <xf numFmtId="0" fontId="17" fillId="0" borderId="13" xfId="0" applyFont="1" applyBorder="1" applyAlignment="1">
      <alignment horizontal="center" vertical="top" wrapText="1"/>
    </xf>
    <xf numFmtId="0" fontId="17" fillId="0" borderId="14" xfId="0" applyFont="1" applyBorder="1" applyAlignment="1">
      <alignment horizontal="center"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18" fillId="0" borderId="16" xfId="0" applyFont="1" applyFill="1" applyBorder="1" applyAlignment="1">
      <alignment horizontal="left" vertical="top" wrapText="1"/>
    </xf>
    <xf numFmtId="0" fontId="18" fillId="0" borderId="17" xfId="0" applyFont="1" applyFill="1" applyBorder="1" applyAlignment="1">
      <alignment horizontal="left" vertical="top" wrapText="1"/>
    </xf>
    <xf numFmtId="0" fontId="18" fillId="0" borderId="18" xfId="0" applyFont="1" applyFill="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18" fillId="0" borderId="18" xfId="0" applyFont="1" applyBorder="1" applyAlignment="1">
      <alignment horizontal="left" vertical="top" wrapText="1"/>
    </xf>
    <xf numFmtId="0" fontId="3" fillId="0" borderId="16" xfId="0" applyFont="1" applyBorder="1" applyAlignment="1">
      <alignment horizontal="left" wrapText="1"/>
    </xf>
    <xf numFmtId="0" fontId="3" fillId="0" borderId="17" xfId="0" applyFont="1" applyBorder="1" applyAlignment="1">
      <alignment horizontal="left" wrapText="1"/>
    </xf>
    <xf numFmtId="0" fontId="3" fillId="0" borderId="18" xfId="0" applyFont="1" applyBorder="1" applyAlignment="1">
      <alignment horizontal="left"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0" fontId="0" fillId="0" borderId="13" xfId="0" applyBorder="1" applyAlignment="1">
      <alignment horizontal="left"/>
    </xf>
    <xf numFmtId="0" fontId="0" fillId="0" borderId="16"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5" fillId="0" borderId="13" xfId="0" applyFont="1" applyBorder="1" applyAlignment="1">
      <alignment horizontal="center" vertical="center"/>
    </xf>
    <xf numFmtId="0" fontId="8" fillId="0" borderId="16" xfId="0" applyFont="1" applyBorder="1" applyAlignment="1">
      <alignment horizontal="left" wrapText="1"/>
    </xf>
    <xf numFmtId="0" fontId="8" fillId="0" borderId="17" xfId="0" applyFont="1" applyBorder="1" applyAlignment="1">
      <alignment horizontal="left" wrapText="1"/>
    </xf>
    <xf numFmtId="0" fontId="8" fillId="0" borderId="18" xfId="0" applyFont="1" applyBorder="1" applyAlignment="1">
      <alignment horizontal="left" wrapText="1"/>
    </xf>
    <xf numFmtId="0" fontId="18" fillId="2" borderId="4"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8" fillId="0" borderId="16" xfId="0" applyFont="1" applyBorder="1" applyAlignment="1">
      <alignment horizontal="left" vertical="top" wrapText="1"/>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0" fillId="0" borderId="16" xfId="0" applyBorder="1" applyAlignment="1">
      <alignment horizontal="left" vertical="top" wrapText="1"/>
    </xf>
    <xf numFmtId="0" fontId="8" fillId="0" borderId="17" xfId="0" applyFont="1" applyBorder="1" applyAlignment="1">
      <alignment horizontal="left" vertical="top" wrapText="1"/>
    </xf>
    <xf numFmtId="0" fontId="8" fillId="0" borderId="18" xfId="0" applyFont="1" applyBorder="1" applyAlignment="1">
      <alignment horizontal="left" vertical="top" wrapText="1"/>
    </xf>
    <xf numFmtId="0" fontId="5" fillId="0" borderId="19" xfId="0" applyFont="1" applyBorder="1" applyAlignment="1">
      <alignment horizontal="left" vertical="top"/>
    </xf>
    <xf numFmtId="0" fontId="5" fillId="0" borderId="0" xfId="0" applyFont="1" applyAlignment="1">
      <alignment horizontal="left" vertical="top"/>
    </xf>
    <xf numFmtId="0" fontId="8" fillId="0" borderId="7" xfId="0" applyFont="1" applyBorder="1" applyAlignment="1">
      <alignment horizontal="justify" vertical="top" wrapText="1"/>
    </xf>
    <xf numFmtId="0" fontId="8" fillId="0" borderId="8" xfId="0" applyFont="1" applyBorder="1" applyAlignment="1">
      <alignment horizontal="justify" vertical="top" wrapText="1"/>
    </xf>
    <xf numFmtId="0" fontId="8" fillId="0" borderId="9" xfId="0" applyFont="1" applyBorder="1" applyAlignment="1">
      <alignment horizontal="justify" vertical="top" wrapText="1"/>
    </xf>
    <xf numFmtId="0" fontId="8" fillId="0" borderId="10" xfId="0" applyFont="1" applyBorder="1" applyAlignment="1">
      <alignment horizontal="justify" vertical="top" wrapText="1"/>
    </xf>
    <xf numFmtId="0" fontId="8" fillId="0" borderId="0" xfId="0" applyFont="1" applyBorder="1" applyAlignment="1">
      <alignment horizontal="justify" vertical="top" wrapText="1"/>
    </xf>
    <xf numFmtId="0" fontId="8" fillId="0" borderId="11" xfId="0" applyFont="1" applyBorder="1" applyAlignment="1">
      <alignment horizontal="justify" vertical="top" wrapText="1"/>
    </xf>
    <xf numFmtId="0" fontId="8" fillId="0" borderId="12" xfId="0" applyFont="1" applyBorder="1" applyAlignment="1">
      <alignment horizontal="justify" vertical="top" wrapText="1"/>
    </xf>
    <xf numFmtId="0" fontId="8" fillId="0" borderId="13" xfId="0" applyFont="1" applyBorder="1" applyAlignment="1">
      <alignment horizontal="justify" vertical="top" wrapText="1"/>
    </xf>
    <xf numFmtId="0" fontId="8" fillId="0" borderId="14" xfId="0" applyFont="1" applyBorder="1" applyAlignment="1">
      <alignment horizontal="justify" vertical="top" wrapText="1"/>
    </xf>
    <xf numFmtId="0" fontId="0" fillId="0" borderId="16"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19" fillId="0" borderId="16" xfId="0" applyFont="1" applyBorder="1" applyAlignment="1">
      <alignment horizontal="left" vertical="top" wrapText="1"/>
    </xf>
    <xf numFmtId="0" fontId="19" fillId="0" borderId="17" xfId="0" applyFont="1" applyBorder="1" applyAlignment="1">
      <alignment horizontal="left" vertical="top" wrapText="1"/>
    </xf>
    <xf numFmtId="0" fontId="19" fillId="0" borderId="18" xfId="0" applyFont="1" applyBorder="1" applyAlignment="1">
      <alignment horizontal="left" vertical="top" wrapText="1"/>
    </xf>
    <xf numFmtId="0" fontId="7" fillId="2"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0" borderId="7"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49" fontId="0" fillId="0" borderId="17" xfId="0" applyNumberFormat="1" applyBorder="1" applyAlignment="1">
      <alignment horizontal="left" vertical="top"/>
    </xf>
    <xf numFmtId="0" fontId="18" fillId="0" borderId="17" xfId="0" applyFont="1" applyBorder="1" applyAlignment="1">
      <alignment horizontal="left" wrapText="1"/>
    </xf>
    <xf numFmtId="0" fontId="18" fillId="0" borderId="18" xfId="0" applyFont="1" applyBorder="1" applyAlignment="1">
      <alignment horizontal="left" wrapText="1"/>
    </xf>
    <xf numFmtId="0" fontId="7" fillId="0" borderId="16" xfId="0" applyFont="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0" borderId="7" xfId="0" applyFont="1" applyBorder="1" applyAlignment="1">
      <alignment horizontal="left" vertical="top" wrapText="1"/>
    </xf>
    <xf numFmtId="0" fontId="21" fillId="0" borderId="8" xfId="0" applyFont="1" applyBorder="1" applyAlignment="1">
      <alignment horizontal="left" vertical="top" wrapText="1"/>
    </xf>
    <xf numFmtId="0" fontId="21" fillId="0" borderId="9" xfId="0" applyFont="1" applyBorder="1" applyAlignment="1">
      <alignment horizontal="left" vertical="top" wrapText="1"/>
    </xf>
    <xf numFmtId="0" fontId="21" fillId="0" borderId="10" xfId="0" applyFont="1" applyBorder="1" applyAlignment="1">
      <alignment horizontal="left" vertical="top" wrapText="1"/>
    </xf>
    <xf numFmtId="0" fontId="21" fillId="0" borderId="0" xfId="0" applyFont="1" applyBorder="1" applyAlignment="1">
      <alignment horizontal="left" vertical="top" wrapText="1"/>
    </xf>
    <xf numFmtId="0" fontId="21" fillId="0" borderId="11" xfId="0" applyFont="1" applyBorder="1" applyAlignment="1">
      <alignment horizontal="left" vertical="top" wrapText="1"/>
    </xf>
    <xf numFmtId="0" fontId="21" fillId="0" borderId="12" xfId="0" applyFont="1" applyBorder="1" applyAlignment="1">
      <alignment horizontal="left" vertical="top" wrapText="1"/>
    </xf>
    <xf numFmtId="0" fontId="21" fillId="0" borderId="13" xfId="0" applyFont="1" applyBorder="1" applyAlignment="1">
      <alignment horizontal="left" vertical="top" wrapText="1"/>
    </xf>
    <xf numFmtId="0" fontId="21" fillId="0" borderId="14" xfId="0" applyFont="1" applyBorder="1" applyAlignment="1">
      <alignment horizontal="left" vertical="top" wrapText="1"/>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18" xfId="0" applyFill="1" applyBorder="1" applyAlignment="1">
      <alignment horizontal="left" vertical="top"/>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dikatori%202020/program%2011/Program_11_4_projekta_socijalnih_usluga_u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рам 11"/>
      <sheetName val="ПА 1"/>
      <sheetName val="ПА 2"/>
      <sheetName val="ПА 3"/>
      <sheetName val="ПА 4"/>
      <sheetName val="ПА 5"/>
      <sheetName val="ПА 6"/>
      <sheetName val="ПА 7"/>
      <sheetName val="ПА 8"/>
      <sheetName val="П3"/>
      <sheetName val="П4"/>
      <sheetName val="Sheet1 (2)"/>
      <sheetName val="Sheet4"/>
      <sheetName val="Sheet8"/>
    </sheetNames>
    <sheetDataSet>
      <sheetData sheetId="0">
        <row r="2">
          <cell r="B2" t="str">
            <v xml:space="preserve"> ЈЛС</v>
          </cell>
          <cell r="C2">
            <v>51</v>
          </cell>
          <cell r="D2" t="str">
            <v>КРУПАЊ</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B1:L38"/>
  <sheetViews>
    <sheetView tabSelected="1" workbookViewId="0">
      <selection activeCell="H38" sqref="H38"/>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9" max="9" width="20.7109375" bestFit="1" customWidth="1"/>
    <col min="10" max="10" width="20.140625" bestFit="1" customWidth="1"/>
    <col min="11" max="11" width="17" bestFit="1" customWidth="1"/>
    <col min="12" max="12" width="23.140625" customWidth="1"/>
    <col min="18" max="18" width="9.140625" customWidth="1"/>
  </cols>
  <sheetData>
    <row r="1" spans="2:12" ht="15.75" thickBot="1">
      <c r="C1" t="s">
        <v>13</v>
      </c>
      <c r="D1" s="87" t="s">
        <v>0</v>
      </c>
      <c r="E1" s="87"/>
      <c r="F1" s="87"/>
      <c r="G1" s="87"/>
      <c r="H1" s="87"/>
      <c r="L1" t="s">
        <v>277</v>
      </c>
    </row>
    <row r="2" spans="2:12" ht="30.75" thickBot="1">
      <c r="B2" t="s">
        <v>276</v>
      </c>
      <c r="C2" s="16">
        <f>VLOOKUP(D2,Sheet4!A1:B145,2,FALSE)</f>
        <v>51</v>
      </c>
      <c r="D2" s="91" t="s">
        <v>134</v>
      </c>
      <c r="E2" s="92"/>
      <c r="F2" s="92"/>
      <c r="G2" s="92"/>
      <c r="H2" s="93"/>
      <c r="I2" s="20" t="s">
        <v>288</v>
      </c>
      <c r="J2" s="20" t="s">
        <v>289</v>
      </c>
      <c r="K2" s="20" t="s">
        <v>290</v>
      </c>
      <c r="L2" s="44" t="s">
        <v>278</v>
      </c>
    </row>
    <row r="3" spans="2:12" ht="15.75" thickBot="1">
      <c r="B3" t="s">
        <v>5</v>
      </c>
      <c r="C3" s="17" t="s">
        <v>42</v>
      </c>
      <c r="D3" s="88" t="s">
        <v>22</v>
      </c>
      <c r="E3" s="94"/>
      <c r="F3" s="94"/>
      <c r="G3" s="94"/>
      <c r="H3" s="95"/>
      <c r="I3" s="22">
        <v>30925</v>
      </c>
      <c r="J3" s="22">
        <v>38585</v>
      </c>
      <c r="K3" s="22">
        <v>34248</v>
      </c>
      <c r="L3" s="21">
        <f>K3/J3</f>
        <v>0.88759880782687572</v>
      </c>
    </row>
    <row r="4" spans="2:12" ht="15.75" thickBot="1">
      <c r="B4" t="s">
        <v>11</v>
      </c>
      <c r="C4" s="88" t="s">
        <v>280</v>
      </c>
      <c r="D4" s="89"/>
      <c r="E4" s="89"/>
      <c r="F4" s="90"/>
    </row>
    <row r="6" spans="2:12" ht="15.75" thickBot="1">
      <c r="B6" s="96" t="s">
        <v>8</v>
      </c>
      <c r="C6" s="96"/>
      <c r="D6" s="96"/>
      <c r="E6" s="96"/>
      <c r="F6" s="96"/>
    </row>
    <row r="7" spans="2:12">
      <c r="B7" s="63" t="s">
        <v>324</v>
      </c>
      <c r="C7" s="64"/>
      <c r="D7" s="64"/>
      <c r="E7" s="64"/>
      <c r="F7" s="65"/>
    </row>
    <row r="8" spans="2:12">
      <c r="B8" s="66"/>
      <c r="C8" s="67"/>
      <c r="D8" s="67"/>
      <c r="E8" s="67"/>
      <c r="F8" s="68"/>
    </row>
    <row r="9" spans="2:12">
      <c r="B9" s="66"/>
      <c r="C9" s="67"/>
      <c r="D9" s="67"/>
      <c r="E9" s="67"/>
      <c r="F9" s="68"/>
    </row>
    <row r="10" spans="2:12">
      <c r="B10" s="66"/>
      <c r="C10" s="67"/>
      <c r="D10" s="67"/>
      <c r="E10" s="67"/>
      <c r="F10" s="68"/>
    </row>
    <row r="11" spans="2:12">
      <c r="B11" s="66"/>
      <c r="C11" s="67"/>
      <c r="D11" s="67"/>
      <c r="E11" s="67"/>
      <c r="F11" s="68"/>
    </row>
    <row r="12" spans="2:12">
      <c r="B12" s="66"/>
      <c r="C12" s="67"/>
      <c r="D12" s="67"/>
      <c r="E12" s="67"/>
      <c r="F12" s="68"/>
    </row>
    <row r="13" spans="2:12">
      <c r="B13" s="66"/>
      <c r="C13" s="67"/>
      <c r="D13" s="67"/>
      <c r="E13" s="67"/>
      <c r="F13" s="68"/>
    </row>
    <row r="14" spans="2:12">
      <c r="B14" s="66"/>
      <c r="C14" s="67"/>
      <c r="D14" s="67"/>
      <c r="E14" s="67"/>
      <c r="F14" s="68"/>
    </row>
    <row r="15" spans="2:12">
      <c r="B15" s="66"/>
      <c r="C15" s="67"/>
      <c r="D15" s="67"/>
      <c r="E15" s="67"/>
      <c r="F15" s="68"/>
    </row>
    <row r="16" spans="2:12">
      <c r="B16" s="66"/>
      <c r="C16" s="67"/>
      <c r="D16" s="67"/>
      <c r="E16" s="67"/>
      <c r="F16" s="68"/>
    </row>
    <row r="17" spans="2:11">
      <c r="B17" s="66"/>
      <c r="C17" s="67"/>
      <c r="D17" s="67"/>
      <c r="E17" s="67"/>
      <c r="F17" s="68"/>
    </row>
    <row r="18" spans="2:11">
      <c r="B18" s="66"/>
      <c r="C18" s="67"/>
      <c r="D18" s="67"/>
      <c r="E18" s="67"/>
      <c r="F18" s="68"/>
    </row>
    <row r="19" spans="2:11">
      <c r="B19" s="66"/>
      <c r="C19" s="67"/>
      <c r="D19" s="67"/>
      <c r="E19" s="67"/>
      <c r="F19" s="68"/>
    </row>
    <row r="20" spans="2:11">
      <c r="B20" s="66"/>
      <c r="C20" s="67"/>
      <c r="D20" s="67"/>
      <c r="E20" s="67"/>
      <c r="F20" s="68"/>
    </row>
    <row r="21" spans="2:11">
      <c r="B21" s="66"/>
      <c r="C21" s="67"/>
      <c r="D21" s="67"/>
      <c r="E21" s="67"/>
      <c r="F21" s="68"/>
    </row>
    <row r="22" spans="2:11">
      <c r="B22" s="66"/>
      <c r="C22" s="67"/>
      <c r="D22" s="67"/>
      <c r="E22" s="67"/>
      <c r="F22" s="68"/>
    </row>
    <row r="23" spans="2:11">
      <c r="B23" s="66"/>
      <c r="C23" s="67"/>
      <c r="D23" s="67"/>
      <c r="E23" s="67"/>
      <c r="F23" s="68"/>
    </row>
    <row r="24" spans="2:11">
      <c r="B24" s="66"/>
      <c r="C24" s="67"/>
      <c r="D24" s="67"/>
      <c r="E24" s="67"/>
      <c r="F24" s="68"/>
    </row>
    <row r="25" spans="2:11" ht="15.75" thickBot="1">
      <c r="B25" s="69"/>
      <c r="C25" s="70"/>
      <c r="D25" s="70"/>
      <c r="E25" s="70"/>
      <c r="F25" s="71"/>
    </row>
    <row r="26" spans="2:11" ht="15.75" thickBot="1"/>
    <row r="27" spans="2:11" ht="31.5" customHeight="1" thickBot="1">
      <c r="B27" s="38" t="s">
        <v>9</v>
      </c>
      <c r="C27" s="72" t="s">
        <v>325</v>
      </c>
      <c r="D27" s="73"/>
      <c r="E27" s="73"/>
      <c r="F27" s="74"/>
    </row>
    <row r="28" spans="2:11" ht="15.75" customHeight="1" thickBot="1">
      <c r="B28" s="100" t="s">
        <v>1</v>
      </c>
      <c r="C28" s="100" t="s">
        <v>2</v>
      </c>
      <c r="D28" s="35" t="s">
        <v>3</v>
      </c>
      <c r="E28" s="35" t="s">
        <v>4</v>
      </c>
      <c r="F28" s="100" t="s">
        <v>291</v>
      </c>
      <c r="G28" s="43" t="s">
        <v>15</v>
      </c>
      <c r="H28" s="41"/>
      <c r="I28" s="42"/>
    </row>
    <row r="29" spans="2:11" ht="25.5" customHeight="1" thickBot="1">
      <c r="B29" s="101"/>
      <c r="C29" s="101"/>
      <c r="D29" s="36" t="s">
        <v>292</v>
      </c>
      <c r="E29" s="36" t="s">
        <v>293</v>
      </c>
      <c r="F29" s="102"/>
      <c r="G29" s="81" t="s">
        <v>300</v>
      </c>
      <c r="H29" s="82"/>
      <c r="I29" s="82"/>
      <c r="J29" s="82"/>
      <c r="K29" s="83"/>
    </row>
    <row r="30" spans="2:11" ht="51.75" thickBot="1">
      <c r="B30" s="6" t="s">
        <v>326</v>
      </c>
      <c r="C30" s="24" t="s">
        <v>312</v>
      </c>
      <c r="D30" s="25" t="s">
        <v>327</v>
      </c>
      <c r="E30" s="25">
        <v>7.18</v>
      </c>
      <c r="F30" s="46">
        <v>6.75</v>
      </c>
      <c r="G30" s="84"/>
      <c r="H30" s="85"/>
      <c r="I30" s="85"/>
      <c r="J30" s="85"/>
      <c r="K30" s="86"/>
    </row>
    <row r="31" spans="2:11" ht="28.5" customHeight="1" thickBot="1">
      <c r="B31" s="56" t="s">
        <v>12</v>
      </c>
      <c r="C31" s="78" t="s">
        <v>360</v>
      </c>
      <c r="D31" s="79"/>
      <c r="E31" s="79"/>
      <c r="F31" s="80"/>
    </row>
    <row r="32" spans="2:11" ht="28.5" customHeight="1" thickBot="1">
      <c r="B32" s="1"/>
      <c r="C32" s="5"/>
      <c r="D32" s="5"/>
      <c r="E32" s="5"/>
      <c r="F32" s="5"/>
    </row>
    <row r="33" spans="2:11" ht="29.25" customHeight="1" thickBot="1">
      <c r="B33" s="34" t="s">
        <v>9</v>
      </c>
      <c r="C33" s="75" t="s">
        <v>328</v>
      </c>
      <c r="D33" s="76"/>
      <c r="E33" s="76"/>
      <c r="F33" s="77"/>
    </row>
    <row r="34" spans="2:11" ht="15.75" customHeight="1" thickBot="1">
      <c r="B34" s="100" t="s">
        <v>1</v>
      </c>
      <c r="C34" s="100" t="s">
        <v>2</v>
      </c>
      <c r="D34" s="35" t="s">
        <v>3</v>
      </c>
      <c r="E34" s="35" t="s">
        <v>4</v>
      </c>
      <c r="F34" s="100" t="s">
        <v>291</v>
      </c>
      <c r="G34" s="43" t="s">
        <v>15</v>
      </c>
      <c r="H34" s="41"/>
      <c r="I34" s="41"/>
    </row>
    <row r="35" spans="2:11" ht="24" customHeight="1" thickBot="1">
      <c r="B35" s="101"/>
      <c r="C35" s="101"/>
      <c r="D35" s="36" t="s">
        <v>292</v>
      </c>
      <c r="E35" s="36" t="s">
        <v>293</v>
      </c>
      <c r="F35" s="102"/>
      <c r="G35" s="57"/>
      <c r="H35" s="58"/>
      <c r="I35" s="58"/>
      <c r="J35" s="58"/>
      <c r="K35" s="59"/>
    </row>
    <row r="36" spans="2:11" ht="51.75" thickBot="1">
      <c r="B36" s="6" t="s">
        <v>329</v>
      </c>
      <c r="C36" s="24" t="s">
        <v>298</v>
      </c>
      <c r="D36" s="26">
        <v>2500</v>
      </c>
      <c r="E36" s="25">
        <v>2560</v>
      </c>
      <c r="F36" s="46">
        <v>1834</v>
      </c>
      <c r="G36" s="60"/>
      <c r="H36" s="61"/>
      <c r="I36" s="61"/>
      <c r="J36" s="61"/>
      <c r="K36" s="62"/>
    </row>
    <row r="37" spans="2:11" ht="28.5" customHeight="1" thickBot="1">
      <c r="B37" s="39" t="s">
        <v>12</v>
      </c>
      <c r="C37" s="97" t="s">
        <v>297</v>
      </c>
      <c r="D37" s="98"/>
      <c r="E37" s="98"/>
      <c r="F37" s="99"/>
    </row>
    <row r="38" spans="2:11" ht="30.75" customHeight="1">
      <c r="B38" s="1"/>
      <c r="C38" s="2"/>
      <c r="D38" s="3"/>
      <c r="E38" s="3"/>
      <c r="F38" s="3"/>
    </row>
  </sheetData>
  <mergeCells count="18">
    <mergeCell ref="C37:F37"/>
    <mergeCell ref="B28:B29"/>
    <mergeCell ref="C28:C29"/>
    <mergeCell ref="F28:F29"/>
    <mergeCell ref="B34:B35"/>
    <mergeCell ref="C34:C35"/>
    <mergeCell ref="F34:F35"/>
    <mergeCell ref="D1:H1"/>
    <mergeCell ref="C4:F4"/>
    <mergeCell ref="D2:H2"/>
    <mergeCell ref="D3:H3"/>
    <mergeCell ref="B6:F6"/>
    <mergeCell ref="G35:K36"/>
    <mergeCell ref="B7:F25"/>
    <mergeCell ref="C27:F27"/>
    <mergeCell ref="C33:F33"/>
    <mergeCell ref="C31:F31"/>
    <mergeCell ref="G29:K30"/>
  </mergeCells>
  <pageMargins left="0.7" right="0.7" top="0.75" bottom="0.75" header="0.3" footer="0.3"/>
  <pageSetup orientation="landscape" r:id="rId1"/>
  <ignoredErrors>
    <ignoredError sqref="C3" numberStoredAsText="1"/>
    <ignoredError sqref="C2" evalError="1"/>
  </ignoredErrors>
  <legacyDrawing r:id="rId2"/>
  <extLst xmlns:x14="http://schemas.microsoft.com/office/spreadsheetml/2009/9/main">
    <ext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dimension ref="A1:N39"/>
  <sheetViews>
    <sheetView view="pageBreakPreview" topLeftCell="B1" zoomScaleSheetLayoutView="100" workbookViewId="0">
      <selection activeCell="M16" sqref="M16"/>
    </sheetView>
  </sheetViews>
  <sheetFormatPr defaultRowHeight="15"/>
  <cols>
    <col min="1" max="1" width="9.140625" hidden="1" customWidth="1"/>
    <col min="2" max="2" width="2.85546875" customWidth="1"/>
    <col min="3" max="3" width="42.42578125" customWidth="1"/>
    <col min="4" max="4" width="13.140625" customWidth="1"/>
    <col min="5" max="5" width="12.85546875" customWidth="1"/>
    <col min="6" max="6" width="12.5703125" customWidth="1"/>
    <col min="7" max="7" width="12.7109375" customWidth="1"/>
    <col min="11" max="11" width="20.7109375" bestFit="1" customWidth="1"/>
    <col min="12" max="12" width="20.140625" bestFit="1" customWidth="1"/>
    <col min="13" max="13" width="17" bestFit="1" customWidth="1"/>
    <col min="14" max="14" width="22.7109375" customWidth="1"/>
  </cols>
  <sheetData>
    <row r="1" spans="1:14" ht="15.75" thickBot="1">
      <c r="D1" t="s">
        <v>13</v>
      </c>
      <c r="E1" t="s">
        <v>0</v>
      </c>
    </row>
    <row r="2" spans="1:14" ht="15.75" thickBot="1">
      <c r="C2" t="str">
        <f>+'програм 11'!$B$2</f>
        <v xml:space="preserve"> ЈЛС</v>
      </c>
      <c r="D2" s="19">
        <f>+'програм 11'!$C$2</f>
        <v>51</v>
      </c>
      <c r="E2" s="104" t="str">
        <f>+'програм 11'!$D$2</f>
        <v>КРУПАЊ</v>
      </c>
      <c r="F2" s="105"/>
      <c r="G2" s="105"/>
      <c r="H2" s="105"/>
      <c r="I2" s="105"/>
      <c r="J2" s="106"/>
      <c r="N2" t="s">
        <v>277</v>
      </c>
    </row>
    <row r="3" spans="1:14" ht="45.75" thickBot="1">
      <c r="C3" t="s">
        <v>5</v>
      </c>
      <c r="D3" s="18" t="s">
        <v>42</v>
      </c>
      <c r="E3" s="88" t="s">
        <v>22</v>
      </c>
      <c r="F3" s="94"/>
      <c r="G3" s="94"/>
      <c r="H3" s="94"/>
      <c r="I3" s="94"/>
      <c r="J3" s="95"/>
      <c r="K3" s="20" t="s">
        <v>288</v>
      </c>
      <c r="L3" s="20" t="s">
        <v>289</v>
      </c>
      <c r="M3" s="20" t="s">
        <v>290</v>
      </c>
      <c r="N3" s="44" t="s">
        <v>278</v>
      </c>
    </row>
    <row r="4" spans="1:14" ht="15.75" thickBot="1">
      <c r="A4" s="7" t="str">
        <f>CONCATENATE(D3,"-",D4)</f>
        <v>0901-0001</v>
      </c>
      <c r="C4" t="s">
        <v>101</v>
      </c>
      <c r="D4" s="18" t="s">
        <v>50</v>
      </c>
      <c r="E4" s="107" t="s">
        <v>262</v>
      </c>
      <c r="F4" s="94"/>
      <c r="G4" s="94"/>
      <c r="H4" s="94"/>
      <c r="I4" s="94"/>
      <c r="J4" s="95"/>
      <c r="K4" s="22">
        <v>10195</v>
      </c>
      <c r="L4" s="22">
        <v>9557</v>
      </c>
      <c r="M4" s="22">
        <v>9149</v>
      </c>
      <c r="N4" s="21">
        <f>M4/L4</f>
        <v>0.95730877890551425</v>
      </c>
    </row>
    <row r="5" spans="1:14" ht="15.75" thickBot="1">
      <c r="C5" t="s">
        <v>11</v>
      </c>
      <c r="D5" s="29" t="s">
        <v>323</v>
      </c>
      <c r="E5" s="30"/>
      <c r="F5" s="30"/>
      <c r="G5" s="31"/>
      <c r="H5" s="32"/>
      <c r="I5" s="33"/>
      <c r="J5" s="33"/>
    </row>
    <row r="7" spans="1:14" ht="15.75" thickBot="1">
      <c r="C7" s="96" t="s">
        <v>14</v>
      </c>
      <c r="D7" s="96"/>
      <c r="E7" s="96"/>
      <c r="F7" s="96"/>
      <c r="G7" s="96"/>
    </row>
    <row r="8" spans="1:14">
      <c r="C8" s="63" t="s">
        <v>294</v>
      </c>
      <c r="D8" s="64"/>
      <c r="E8" s="64"/>
      <c r="F8" s="64"/>
      <c r="G8" s="65"/>
    </row>
    <row r="9" spans="1:14">
      <c r="C9" s="66"/>
      <c r="D9" s="67"/>
      <c r="E9" s="67"/>
      <c r="F9" s="67"/>
      <c r="G9" s="68"/>
    </row>
    <row r="10" spans="1:14">
      <c r="C10" s="66"/>
      <c r="D10" s="67"/>
      <c r="E10" s="67"/>
      <c r="F10" s="67"/>
      <c r="G10" s="68"/>
    </row>
    <row r="11" spans="1:14">
      <c r="C11" s="66"/>
      <c r="D11" s="67"/>
      <c r="E11" s="67"/>
      <c r="F11" s="67"/>
      <c r="G11" s="68"/>
    </row>
    <row r="12" spans="1:14">
      <c r="C12" s="66"/>
      <c r="D12" s="67"/>
      <c r="E12" s="67"/>
      <c r="F12" s="67"/>
      <c r="G12" s="68"/>
    </row>
    <row r="13" spans="1:14">
      <c r="C13" s="66"/>
      <c r="D13" s="67"/>
      <c r="E13" s="67"/>
      <c r="F13" s="67"/>
      <c r="G13" s="68"/>
    </row>
    <row r="14" spans="1:14">
      <c r="C14" s="66"/>
      <c r="D14" s="67"/>
      <c r="E14" s="67"/>
      <c r="F14" s="67"/>
      <c r="G14" s="68"/>
    </row>
    <row r="15" spans="1:14">
      <c r="C15" s="66"/>
      <c r="D15" s="67"/>
      <c r="E15" s="67"/>
      <c r="F15" s="67"/>
      <c r="G15" s="68"/>
    </row>
    <row r="16" spans="1:14">
      <c r="C16" s="66"/>
      <c r="D16" s="67"/>
      <c r="E16" s="67"/>
      <c r="F16" s="67"/>
      <c r="G16" s="68"/>
    </row>
    <row r="17" spans="3:12">
      <c r="C17" s="66"/>
      <c r="D17" s="67"/>
      <c r="E17" s="67"/>
      <c r="F17" s="67"/>
      <c r="G17" s="68"/>
    </row>
    <row r="18" spans="3:12">
      <c r="C18" s="66"/>
      <c r="D18" s="67"/>
      <c r="E18" s="67"/>
      <c r="F18" s="67"/>
      <c r="G18" s="68"/>
    </row>
    <row r="19" spans="3:12">
      <c r="C19" s="66"/>
      <c r="D19" s="67"/>
      <c r="E19" s="67"/>
      <c r="F19" s="67"/>
      <c r="G19" s="68"/>
    </row>
    <row r="20" spans="3:12" ht="7.5" customHeight="1">
      <c r="C20" s="66"/>
      <c r="D20" s="67"/>
      <c r="E20" s="67"/>
      <c r="F20" s="67"/>
      <c r="G20" s="68"/>
    </row>
    <row r="21" spans="3:12" hidden="1">
      <c r="C21" s="66"/>
      <c r="D21" s="67"/>
      <c r="E21" s="67"/>
      <c r="F21" s="67"/>
      <c r="G21" s="68"/>
    </row>
    <row r="22" spans="3:12" hidden="1">
      <c r="C22" s="66"/>
      <c r="D22" s="67"/>
      <c r="E22" s="67"/>
      <c r="F22" s="67"/>
      <c r="G22" s="68"/>
    </row>
    <row r="23" spans="3:12" hidden="1">
      <c r="C23" s="66"/>
      <c r="D23" s="67"/>
      <c r="E23" s="67"/>
      <c r="F23" s="67"/>
      <c r="G23" s="68"/>
    </row>
    <row r="24" spans="3:12" hidden="1">
      <c r="C24" s="66"/>
      <c r="D24" s="67"/>
      <c r="E24" s="67"/>
      <c r="F24" s="67"/>
      <c r="G24" s="68"/>
    </row>
    <row r="25" spans="3:12" hidden="1">
      <c r="C25" s="66"/>
      <c r="D25" s="67"/>
      <c r="E25" s="67"/>
      <c r="F25" s="67"/>
      <c r="G25" s="68"/>
    </row>
    <row r="26" spans="3:12" ht="15.75" thickBot="1">
      <c r="C26" s="69"/>
      <c r="D26" s="70"/>
      <c r="E26" s="70"/>
      <c r="F26" s="70"/>
      <c r="G26" s="71"/>
    </row>
    <row r="27" spans="3:12" ht="15.75" thickBot="1"/>
    <row r="28" spans="3:12" ht="50.25" customHeight="1" thickBot="1">
      <c r="C28" s="34" t="s">
        <v>10</v>
      </c>
      <c r="D28" s="75" t="s">
        <v>295</v>
      </c>
      <c r="E28" s="76"/>
      <c r="F28" s="76"/>
      <c r="G28" s="77"/>
    </row>
    <row r="29" spans="3:12" ht="15.75" customHeight="1" thickBot="1">
      <c r="C29" s="100" t="s">
        <v>1</v>
      </c>
      <c r="D29" s="100" t="s">
        <v>2</v>
      </c>
      <c r="E29" s="35" t="s">
        <v>3</v>
      </c>
      <c r="F29" s="35" t="s">
        <v>4</v>
      </c>
      <c r="G29" s="100" t="s">
        <v>291</v>
      </c>
      <c r="H29" s="43" t="s">
        <v>15</v>
      </c>
      <c r="I29" s="42"/>
      <c r="J29" s="42"/>
      <c r="K29" s="42"/>
    </row>
    <row r="30" spans="3:12" ht="26.25" thickBot="1">
      <c r="C30" s="101"/>
      <c r="D30" s="101"/>
      <c r="E30" s="36" t="s">
        <v>292</v>
      </c>
      <c r="F30" s="36" t="s">
        <v>293</v>
      </c>
      <c r="G30" s="102"/>
      <c r="H30" s="57"/>
      <c r="I30" s="58"/>
      <c r="J30" s="58"/>
      <c r="K30" s="58"/>
      <c r="L30" s="59"/>
    </row>
    <row r="31" spans="3:12" ht="26.25" thickBot="1">
      <c r="C31" s="6" t="s">
        <v>296</v>
      </c>
      <c r="D31" s="24" t="s">
        <v>298</v>
      </c>
      <c r="E31" s="25">
        <v>612</v>
      </c>
      <c r="F31" s="25">
        <v>650</v>
      </c>
      <c r="G31" s="46">
        <v>502</v>
      </c>
      <c r="H31" s="60"/>
      <c r="I31" s="61"/>
      <c r="J31" s="61"/>
      <c r="K31" s="61"/>
      <c r="L31" s="62"/>
    </row>
    <row r="32" spans="3:12" ht="28.5" customHeight="1" thickBot="1">
      <c r="C32" s="37" t="s">
        <v>12</v>
      </c>
      <c r="D32" s="103" t="s">
        <v>297</v>
      </c>
      <c r="E32" s="108"/>
      <c r="F32" s="108"/>
      <c r="G32" s="109"/>
    </row>
    <row r="33" spans="3:12" ht="28.5" customHeight="1" thickBot="1">
      <c r="C33" s="1"/>
      <c r="D33" s="2"/>
      <c r="E33" s="3"/>
      <c r="F33" s="3"/>
      <c r="G33" s="3"/>
    </row>
    <row r="34" spans="3:12" ht="47.25" customHeight="1" thickBot="1">
      <c r="C34" s="34" t="s">
        <v>10</v>
      </c>
      <c r="D34" s="75" t="s">
        <v>295</v>
      </c>
      <c r="E34" s="76"/>
      <c r="F34" s="76"/>
      <c r="G34" s="77"/>
    </row>
    <row r="35" spans="3:12" ht="15.75" customHeight="1" thickBot="1">
      <c r="C35" s="100" t="s">
        <v>1</v>
      </c>
      <c r="D35" s="100" t="s">
        <v>2</v>
      </c>
      <c r="E35" s="35" t="s">
        <v>3</v>
      </c>
      <c r="F35" s="35" t="s">
        <v>4</v>
      </c>
      <c r="G35" s="100" t="s">
        <v>291</v>
      </c>
      <c r="H35" s="43" t="s">
        <v>15</v>
      </c>
      <c r="I35" s="42"/>
      <c r="J35" s="42"/>
      <c r="K35" s="42"/>
    </row>
    <row r="36" spans="3:12" ht="26.25" thickBot="1">
      <c r="C36" s="101"/>
      <c r="D36" s="101"/>
      <c r="E36" s="36" t="s">
        <v>292</v>
      </c>
      <c r="F36" s="36" t="s">
        <v>293</v>
      </c>
      <c r="G36" s="102"/>
      <c r="H36" s="57"/>
      <c r="I36" s="58"/>
      <c r="J36" s="58"/>
      <c r="K36" s="58"/>
      <c r="L36" s="59"/>
    </row>
    <row r="37" spans="3:12" ht="39" thickBot="1">
      <c r="C37" s="6" t="s">
        <v>299</v>
      </c>
      <c r="D37" s="24" t="s">
        <v>298</v>
      </c>
      <c r="E37" s="26">
        <v>1327</v>
      </c>
      <c r="F37" s="25">
        <v>1450</v>
      </c>
      <c r="G37" s="46">
        <v>1332</v>
      </c>
      <c r="H37" s="60"/>
      <c r="I37" s="61"/>
      <c r="J37" s="61"/>
      <c r="K37" s="61"/>
      <c r="L37" s="62"/>
    </row>
    <row r="38" spans="3:12" ht="28.5" customHeight="1" thickBot="1">
      <c r="C38" s="37" t="s">
        <v>12</v>
      </c>
      <c r="D38" s="103" t="s">
        <v>297</v>
      </c>
      <c r="E38" s="76"/>
      <c r="F38" s="76"/>
      <c r="G38" s="77"/>
    </row>
    <row r="39" spans="3:12" ht="21.75" customHeight="1">
      <c r="C39" s="1"/>
      <c r="D39" s="5"/>
      <c r="E39" s="5"/>
      <c r="F39" s="5"/>
      <c r="G39" s="5"/>
    </row>
  </sheetData>
  <mergeCells count="17">
    <mergeCell ref="H36:L37"/>
    <mergeCell ref="D38:G38"/>
    <mergeCell ref="E2:J2"/>
    <mergeCell ref="E3:J3"/>
    <mergeCell ref="D34:G34"/>
    <mergeCell ref="C7:G7"/>
    <mergeCell ref="C8:G26"/>
    <mergeCell ref="D28:G28"/>
    <mergeCell ref="C29:C30"/>
    <mergeCell ref="D29:D30"/>
    <mergeCell ref="G29:G30"/>
    <mergeCell ref="E4:J4"/>
    <mergeCell ref="D32:G32"/>
    <mergeCell ref="C35:C36"/>
    <mergeCell ref="D35:D36"/>
    <mergeCell ref="G35:G36"/>
    <mergeCell ref="H30:L31"/>
  </mergeCells>
  <pageMargins left="0.19685039370078741" right="0.23622047244094491" top="0.74803149606299213" bottom="0.74803149606299213" header="0.31496062992125984" footer="0.31496062992125984"/>
  <pageSetup paperSize="9" scale="57" orientation="landscape"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28"/>
  <sheetViews>
    <sheetView view="pageBreakPreview" topLeftCell="B1" zoomScaleSheetLayoutView="100" workbookViewId="0">
      <selection activeCell="M15" sqref="M15"/>
    </sheetView>
  </sheetViews>
  <sheetFormatPr defaultRowHeight="15"/>
  <cols>
    <col min="1" max="1" width="9.140625" hidden="1" customWidth="1"/>
    <col min="2" max="2" width="3"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20.7109375" customWidth="1"/>
  </cols>
  <sheetData>
    <row r="1" spans="1:17" ht="15.75" thickBot="1">
      <c r="D1" t="s">
        <v>13</v>
      </c>
      <c r="E1" t="s">
        <v>0</v>
      </c>
    </row>
    <row r="2" spans="1:17" ht="15.75" thickBot="1">
      <c r="C2" t="str">
        <f>+'програм 11'!$B$2</f>
        <v xml:space="preserve"> ЈЛС</v>
      </c>
      <c r="D2" s="19">
        <f>+'програм 11'!$C$2</f>
        <v>51</v>
      </c>
      <c r="E2" s="104" t="str">
        <f>+'програм 11'!$D$2</f>
        <v>КРУПАЊ</v>
      </c>
      <c r="F2" s="105"/>
      <c r="G2" s="105"/>
      <c r="H2" s="105"/>
      <c r="I2" s="105"/>
      <c r="J2" s="105"/>
      <c r="K2" s="105"/>
      <c r="L2" s="105"/>
      <c r="M2" s="106"/>
      <c r="Q2" t="s">
        <v>277</v>
      </c>
    </row>
    <row r="3" spans="1:17" ht="45.75" thickBot="1">
      <c r="C3" t="s">
        <v>5</v>
      </c>
      <c r="D3" s="18" t="s">
        <v>42</v>
      </c>
      <c r="E3" s="121" t="s">
        <v>22</v>
      </c>
      <c r="F3" s="122"/>
      <c r="G3" s="122"/>
      <c r="H3" s="122"/>
      <c r="I3" s="122"/>
      <c r="J3" s="122"/>
      <c r="K3" s="122"/>
      <c r="L3" s="122"/>
      <c r="M3" s="123"/>
      <c r="N3" s="20" t="s">
        <v>288</v>
      </c>
      <c r="O3" s="20" t="s">
        <v>289</v>
      </c>
      <c r="P3" s="20" t="s">
        <v>290</v>
      </c>
      <c r="Q3" s="44" t="s">
        <v>278</v>
      </c>
    </row>
    <row r="4" spans="1:17" ht="15.75" thickBot="1">
      <c r="A4" s="7" t="str">
        <f>CONCATENATE(D3,"-",D4)</f>
        <v>0901-0002</v>
      </c>
      <c r="C4" t="s">
        <v>101</v>
      </c>
      <c r="D4" s="18" t="s">
        <v>51</v>
      </c>
      <c r="E4" s="88" t="s">
        <v>279</v>
      </c>
      <c r="F4" s="94"/>
      <c r="G4" s="94"/>
      <c r="H4" s="94"/>
      <c r="I4" s="94"/>
      <c r="J4" s="94"/>
      <c r="K4" s="94"/>
      <c r="L4" s="94"/>
      <c r="M4" s="95"/>
      <c r="N4" s="22">
        <v>1</v>
      </c>
      <c r="O4" s="22">
        <v>1</v>
      </c>
      <c r="P4" s="22">
        <v>0</v>
      </c>
      <c r="Q4" s="21">
        <f>P4/O4</f>
        <v>0</v>
      </c>
    </row>
    <row r="5" spans="1:17" ht="15.75" thickBot="1">
      <c r="C5" t="s">
        <v>11</v>
      </c>
      <c r="D5" s="124" t="s">
        <v>302</v>
      </c>
      <c r="E5" s="125"/>
      <c r="F5" s="125"/>
      <c r="G5" s="126"/>
    </row>
    <row r="7" spans="1:17" ht="15.75" thickBot="1">
      <c r="C7" s="96" t="s">
        <v>14</v>
      </c>
      <c r="D7" s="96"/>
      <c r="E7" s="96"/>
      <c r="F7" s="96"/>
      <c r="G7" s="96"/>
    </row>
    <row r="8" spans="1:17">
      <c r="C8" s="63" t="s">
        <v>301</v>
      </c>
      <c r="D8" s="64"/>
      <c r="E8" s="64"/>
      <c r="F8" s="64"/>
      <c r="G8" s="65"/>
    </row>
    <row r="9" spans="1:17">
      <c r="C9" s="66"/>
      <c r="D9" s="67"/>
      <c r="E9" s="67"/>
      <c r="F9" s="67"/>
      <c r="G9" s="68"/>
    </row>
    <row r="10" spans="1:17">
      <c r="C10" s="66"/>
      <c r="D10" s="67"/>
      <c r="E10" s="67"/>
      <c r="F10" s="67"/>
      <c r="G10" s="68"/>
    </row>
    <row r="11" spans="1:17">
      <c r="C11" s="66"/>
      <c r="D11" s="67"/>
      <c r="E11" s="67"/>
      <c r="F11" s="67"/>
      <c r="G11" s="68"/>
    </row>
    <row r="12" spans="1:17">
      <c r="C12" s="66"/>
      <c r="D12" s="67"/>
      <c r="E12" s="67"/>
      <c r="F12" s="67"/>
      <c r="G12" s="68"/>
    </row>
    <row r="13" spans="1:17">
      <c r="C13" s="66"/>
      <c r="D13" s="67"/>
      <c r="E13" s="67"/>
      <c r="F13" s="67"/>
      <c r="G13" s="68"/>
      <c r="J13" s="8"/>
    </row>
    <row r="14" spans="1:17">
      <c r="C14" s="66"/>
      <c r="D14" s="67"/>
      <c r="E14" s="67"/>
      <c r="F14" s="67"/>
      <c r="G14" s="68"/>
    </row>
    <row r="15" spans="1:17" ht="7.5" customHeight="1">
      <c r="C15" s="66"/>
      <c r="D15" s="67"/>
      <c r="E15" s="67"/>
      <c r="F15" s="67"/>
      <c r="G15" s="68"/>
    </row>
    <row r="16" spans="1:17" hidden="1">
      <c r="C16" s="66"/>
      <c r="D16" s="67"/>
      <c r="E16" s="67"/>
      <c r="F16" s="67"/>
      <c r="G16" s="68"/>
    </row>
    <row r="17" spans="3:14" hidden="1">
      <c r="C17" s="66"/>
      <c r="D17" s="67"/>
      <c r="E17" s="67"/>
      <c r="F17" s="67"/>
      <c r="G17" s="68"/>
    </row>
    <row r="18" spans="3:14" hidden="1">
      <c r="C18" s="66"/>
      <c r="D18" s="67"/>
      <c r="E18" s="67"/>
      <c r="F18" s="67"/>
      <c r="G18" s="68"/>
    </row>
    <row r="19" spans="3:14" hidden="1">
      <c r="C19" s="66"/>
      <c r="D19" s="67"/>
      <c r="E19" s="67"/>
      <c r="F19" s="67"/>
      <c r="G19" s="68"/>
    </row>
    <row r="20" spans="3:14" hidden="1">
      <c r="C20" s="66"/>
      <c r="D20" s="67"/>
      <c r="E20" s="67"/>
      <c r="F20" s="67"/>
      <c r="G20" s="68"/>
    </row>
    <row r="21" spans="3:14" ht="15.75" thickBot="1">
      <c r="C21" s="69"/>
      <c r="D21" s="70"/>
      <c r="E21" s="70"/>
      <c r="F21" s="70"/>
      <c r="G21" s="71"/>
    </row>
    <row r="22" spans="3:14" ht="15.75" thickBot="1"/>
    <row r="23" spans="3:14" ht="60" customHeight="1" thickBot="1">
      <c r="C23" s="34" t="s">
        <v>10</v>
      </c>
      <c r="D23" s="75" t="s">
        <v>303</v>
      </c>
      <c r="E23" s="76"/>
      <c r="F23" s="76"/>
      <c r="G23" s="77"/>
    </row>
    <row r="24" spans="3:14" ht="15.75" customHeight="1" thickBot="1">
      <c r="C24" s="100" t="s">
        <v>1</v>
      </c>
      <c r="D24" s="100" t="s">
        <v>2</v>
      </c>
      <c r="E24" s="35" t="s">
        <v>3</v>
      </c>
      <c r="F24" s="35" t="s">
        <v>4</v>
      </c>
      <c r="G24" s="100" t="s">
        <v>291</v>
      </c>
      <c r="H24" s="110" t="s">
        <v>15</v>
      </c>
      <c r="I24" s="111"/>
      <c r="J24" s="111"/>
      <c r="K24" s="111"/>
      <c r="L24" s="111"/>
      <c r="M24" s="111"/>
      <c r="N24" s="111"/>
    </row>
    <row r="25" spans="3:14" ht="27" customHeight="1" thickBot="1">
      <c r="C25" s="101"/>
      <c r="D25" s="101"/>
      <c r="E25" s="36" t="s">
        <v>292</v>
      </c>
      <c r="F25" s="36" t="s">
        <v>293</v>
      </c>
      <c r="G25" s="102"/>
      <c r="H25" s="112" t="s">
        <v>330</v>
      </c>
      <c r="I25" s="113"/>
      <c r="J25" s="113"/>
      <c r="K25" s="113"/>
      <c r="L25" s="113"/>
      <c r="M25" s="113"/>
      <c r="N25" s="114"/>
    </row>
    <row r="26" spans="3:14" ht="26.25" thickBot="1">
      <c r="C26" s="6" t="s">
        <v>304</v>
      </c>
      <c r="D26" s="24" t="s">
        <v>298</v>
      </c>
      <c r="E26" s="27" t="s">
        <v>305</v>
      </c>
      <c r="F26" s="24">
        <v>5</v>
      </c>
      <c r="G26" s="45">
        <v>5</v>
      </c>
      <c r="H26" s="115"/>
      <c r="I26" s="116"/>
      <c r="J26" s="116"/>
      <c r="K26" s="116"/>
      <c r="L26" s="116"/>
      <c r="M26" s="116"/>
      <c r="N26" s="117"/>
    </row>
    <row r="27" spans="3:14" ht="28.5" customHeight="1" thickBot="1">
      <c r="C27" s="37" t="s">
        <v>12</v>
      </c>
      <c r="D27" s="103" t="s">
        <v>306</v>
      </c>
      <c r="E27" s="76"/>
      <c r="F27" s="76"/>
      <c r="G27" s="76"/>
      <c r="H27" s="118"/>
      <c r="I27" s="119"/>
      <c r="J27" s="119"/>
      <c r="K27" s="119"/>
      <c r="L27" s="119"/>
      <c r="M27" s="119"/>
      <c r="N27" s="120"/>
    </row>
    <row r="28" spans="3:14" ht="28.5" customHeight="1">
      <c r="C28" s="1"/>
      <c r="D28" s="2"/>
      <c r="E28" s="3"/>
      <c r="F28" s="3"/>
      <c r="G28" s="3"/>
    </row>
  </sheetData>
  <mergeCells count="13">
    <mergeCell ref="C8:G21"/>
    <mergeCell ref="E2:M2"/>
    <mergeCell ref="E3:M3"/>
    <mergeCell ref="E4:M4"/>
    <mergeCell ref="D5:G5"/>
    <mergeCell ref="C7:G7"/>
    <mergeCell ref="D23:G23"/>
    <mergeCell ref="C24:C25"/>
    <mergeCell ref="D24:D25"/>
    <mergeCell ref="G24:G25"/>
    <mergeCell ref="H24:N24"/>
    <mergeCell ref="H25:N27"/>
    <mergeCell ref="D27:G27"/>
  </mergeCells>
  <pageMargins left="0.15748031496062992" right="0.15748031496062992" top="0.74803149606299213" bottom="0.74803149606299213" header="0.31496062992125984" footer="0.31496062992125984"/>
  <pageSetup paperSize="9" scale="57" orientation="landscape"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M28"/>
  <sheetViews>
    <sheetView view="pageBreakPreview" topLeftCell="B1" zoomScaleSheetLayoutView="100" workbookViewId="0">
      <selection activeCell="L21" sqref="L21"/>
    </sheetView>
  </sheetViews>
  <sheetFormatPr defaultRowHeight="15"/>
  <cols>
    <col min="1" max="1" width="9.140625" hidden="1" customWidth="1"/>
    <col min="2" max="2" width="3.42578125" customWidth="1"/>
    <col min="3" max="3" width="42.42578125" customWidth="1"/>
    <col min="4" max="4" width="13.140625" customWidth="1"/>
    <col min="5" max="5" width="12.85546875" customWidth="1"/>
    <col min="6" max="6" width="12.5703125" customWidth="1"/>
    <col min="7" max="7" width="12.7109375" customWidth="1"/>
    <col min="10" max="10" width="20.7109375" bestFit="1" customWidth="1"/>
    <col min="11" max="11" width="20.140625" bestFit="1" customWidth="1"/>
    <col min="12" max="12" width="17" bestFit="1" customWidth="1"/>
    <col min="13" max="13" width="21.85546875" customWidth="1"/>
  </cols>
  <sheetData>
    <row r="1" spans="1:13" ht="15.75" thickBot="1">
      <c r="D1" t="s">
        <v>13</v>
      </c>
      <c r="E1" t="s">
        <v>0</v>
      </c>
    </row>
    <row r="2" spans="1:13" ht="15.75" thickBot="1">
      <c r="C2" t="str">
        <f>+'програм 11'!$B$2</f>
        <v xml:space="preserve"> ЈЛС</v>
      </c>
      <c r="D2" s="19">
        <f>+'програм 11'!$C$2</f>
        <v>51</v>
      </c>
      <c r="E2" s="104" t="str">
        <f>+'програм 11'!$D$2</f>
        <v>КРУПАЊ</v>
      </c>
      <c r="F2" s="105"/>
      <c r="G2" s="105"/>
      <c r="H2" s="105"/>
      <c r="I2" s="106"/>
      <c r="M2" t="s">
        <v>277</v>
      </c>
    </row>
    <row r="3" spans="1:13" ht="45.75" thickBot="1">
      <c r="C3" t="s">
        <v>5</v>
      </c>
      <c r="D3" s="18" t="s">
        <v>42</v>
      </c>
      <c r="E3" s="121" t="s">
        <v>22</v>
      </c>
      <c r="F3" s="122"/>
      <c r="G3" s="122"/>
      <c r="H3" s="122"/>
      <c r="I3" s="123"/>
      <c r="J3" s="20" t="s">
        <v>288</v>
      </c>
      <c r="K3" s="20" t="s">
        <v>289</v>
      </c>
      <c r="L3" s="20" t="s">
        <v>290</v>
      </c>
      <c r="M3" s="44" t="s">
        <v>278</v>
      </c>
    </row>
    <row r="4" spans="1:13" ht="15.75" thickBot="1">
      <c r="A4" s="7" t="str">
        <f>CONCATENATE(D3,"-",D4)</f>
        <v>0901-0003</v>
      </c>
      <c r="C4" t="s">
        <v>101</v>
      </c>
      <c r="D4" s="18" t="s">
        <v>52</v>
      </c>
      <c r="E4" s="88" t="s">
        <v>264</v>
      </c>
      <c r="F4" s="94"/>
      <c r="G4" s="94"/>
      <c r="H4" s="94"/>
      <c r="I4" s="95"/>
      <c r="J4" s="22">
        <v>0</v>
      </c>
      <c r="K4" s="22">
        <v>262</v>
      </c>
      <c r="L4" s="22">
        <v>262</v>
      </c>
      <c r="M4" s="21">
        <f>L4/K4</f>
        <v>1</v>
      </c>
    </row>
    <row r="5" spans="1:13" ht="15.75" thickBot="1">
      <c r="C5" t="s">
        <v>11</v>
      </c>
      <c r="D5" s="29" t="s">
        <v>307</v>
      </c>
      <c r="E5" s="30"/>
      <c r="F5" s="30"/>
      <c r="G5" s="31"/>
      <c r="H5" s="32"/>
      <c r="I5" s="33"/>
    </row>
    <row r="7" spans="1:13" ht="15.75" thickBot="1">
      <c r="C7" s="96" t="s">
        <v>14</v>
      </c>
      <c r="D7" s="96"/>
      <c r="E7" s="96"/>
      <c r="F7" s="96"/>
      <c r="G7" s="96"/>
    </row>
    <row r="8" spans="1:13">
      <c r="C8" s="63" t="s">
        <v>311</v>
      </c>
      <c r="D8" s="64"/>
      <c r="E8" s="64"/>
      <c r="F8" s="64"/>
      <c r="G8" s="65"/>
    </row>
    <row r="9" spans="1:13">
      <c r="C9" s="66"/>
      <c r="D9" s="67"/>
      <c r="E9" s="67"/>
      <c r="F9" s="67"/>
      <c r="G9" s="68"/>
    </row>
    <row r="10" spans="1:13">
      <c r="C10" s="66"/>
      <c r="D10" s="67"/>
      <c r="E10" s="67"/>
      <c r="F10" s="67"/>
      <c r="G10" s="68"/>
    </row>
    <row r="11" spans="1:13">
      <c r="C11" s="66"/>
      <c r="D11" s="67"/>
      <c r="E11" s="67"/>
      <c r="F11" s="67"/>
      <c r="G11" s="68"/>
    </row>
    <row r="12" spans="1:13">
      <c r="C12" s="66"/>
      <c r="D12" s="67"/>
      <c r="E12" s="67"/>
      <c r="F12" s="67"/>
      <c r="G12" s="68"/>
    </row>
    <row r="13" spans="1:13">
      <c r="C13" s="66"/>
      <c r="D13" s="67"/>
      <c r="E13" s="67"/>
      <c r="F13" s="67"/>
      <c r="G13" s="68"/>
    </row>
    <row r="14" spans="1:13">
      <c r="C14" s="66"/>
      <c r="D14" s="67"/>
      <c r="E14" s="67"/>
      <c r="F14" s="67"/>
      <c r="G14" s="68"/>
    </row>
    <row r="15" spans="1:13" ht="7.5" customHeight="1">
      <c r="C15" s="66"/>
      <c r="D15" s="67"/>
      <c r="E15" s="67"/>
      <c r="F15" s="67"/>
      <c r="G15" s="68"/>
    </row>
    <row r="16" spans="1:13" hidden="1">
      <c r="C16" s="66"/>
      <c r="D16" s="67"/>
      <c r="E16" s="67"/>
      <c r="F16" s="67"/>
      <c r="G16" s="68"/>
    </row>
    <row r="17" spans="3:11" hidden="1">
      <c r="C17" s="66"/>
      <c r="D17" s="67"/>
      <c r="E17" s="67"/>
      <c r="F17" s="67"/>
      <c r="G17" s="68"/>
    </row>
    <row r="18" spans="3:11" hidden="1">
      <c r="C18" s="66"/>
      <c r="D18" s="67"/>
      <c r="E18" s="67"/>
      <c r="F18" s="67"/>
      <c r="G18" s="68"/>
    </row>
    <row r="19" spans="3:11" hidden="1">
      <c r="C19" s="66"/>
      <c r="D19" s="67"/>
      <c r="E19" s="67"/>
      <c r="F19" s="67"/>
      <c r="G19" s="68"/>
    </row>
    <row r="20" spans="3:11" hidden="1">
      <c r="C20" s="66"/>
      <c r="D20" s="67"/>
      <c r="E20" s="67"/>
      <c r="F20" s="67"/>
      <c r="G20" s="68"/>
    </row>
    <row r="21" spans="3:11" ht="15.75" thickBot="1">
      <c r="C21" s="69"/>
      <c r="D21" s="70"/>
      <c r="E21" s="70"/>
      <c r="F21" s="70"/>
      <c r="G21" s="71"/>
    </row>
    <row r="22" spans="3:11" ht="15.75" thickBot="1"/>
    <row r="23" spans="3:11" ht="50.25" customHeight="1" thickBot="1">
      <c r="C23" s="34" t="s">
        <v>10</v>
      </c>
      <c r="D23" s="75" t="s">
        <v>308</v>
      </c>
      <c r="E23" s="76"/>
      <c r="F23" s="76"/>
      <c r="G23" s="77"/>
    </row>
    <row r="24" spans="3:11" ht="15.75" customHeight="1" thickBot="1">
      <c r="C24" s="100" t="s">
        <v>1</v>
      </c>
      <c r="D24" s="100" t="s">
        <v>2</v>
      </c>
      <c r="E24" s="35" t="s">
        <v>3</v>
      </c>
      <c r="F24" s="35" t="s">
        <v>4</v>
      </c>
      <c r="G24" s="100" t="s">
        <v>291</v>
      </c>
      <c r="H24" s="43" t="s">
        <v>15</v>
      </c>
      <c r="I24" s="42"/>
      <c r="J24" s="42"/>
    </row>
    <row r="25" spans="3:11" ht="26.25" customHeight="1" thickBot="1">
      <c r="C25" s="101"/>
      <c r="D25" s="101"/>
      <c r="E25" s="36" t="s">
        <v>292</v>
      </c>
      <c r="F25" s="36" t="s">
        <v>293</v>
      </c>
      <c r="G25" s="102"/>
      <c r="H25" s="81" t="s">
        <v>310</v>
      </c>
      <c r="I25" s="82"/>
      <c r="J25" s="82"/>
      <c r="K25" s="83"/>
    </row>
    <row r="26" spans="3:11" ht="26.25" thickBot="1">
      <c r="C26" s="6" t="s">
        <v>309</v>
      </c>
      <c r="D26" s="6" t="s">
        <v>298</v>
      </c>
      <c r="E26" s="25">
        <v>3</v>
      </c>
      <c r="F26" s="25">
        <v>3</v>
      </c>
      <c r="G26" s="46">
        <v>3</v>
      </c>
      <c r="H26" s="84"/>
      <c r="I26" s="85"/>
      <c r="J26" s="85"/>
      <c r="K26" s="86"/>
    </row>
    <row r="27" spans="3:11" ht="28.5" customHeight="1" thickBot="1">
      <c r="C27" s="37" t="s">
        <v>12</v>
      </c>
      <c r="D27" s="103" t="s">
        <v>306</v>
      </c>
      <c r="E27" s="76"/>
      <c r="F27" s="76"/>
      <c r="G27" s="77"/>
    </row>
    <row r="28" spans="3:11" ht="28.5" customHeight="1">
      <c r="C28" s="1"/>
      <c r="D28" s="2"/>
      <c r="E28" s="3"/>
      <c r="F28" s="3"/>
      <c r="G28" s="3"/>
    </row>
  </sheetData>
  <mergeCells count="11">
    <mergeCell ref="H25:K26"/>
    <mergeCell ref="C8:G21"/>
    <mergeCell ref="E2:I2"/>
    <mergeCell ref="E3:I3"/>
    <mergeCell ref="E4:I4"/>
    <mergeCell ref="C7:G7"/>
    <mergeCell ref="D27:G27"/>
    <mergeCell ref="D23:G23"/>
    <mergeCell ref="C24:C25"/>
    <mergeCell ref="D24:D25"/>
    <mergeCell ref="G24:G25"/>
  </mergeCells>
  <pageMargins left="0.17" right="0.25" top="0.74803149606299213" bottom="0.74803149606299213" header="0.31496062992125984" footer="0.31496062992125984"/>
  <pageSetup paperSize="9" scale="57" orientation="landscape" r:id="rId1"/>
  <ignoredErrors>
    <ignoredError sqref="D3:D4" numberStoredAsText="1"/>
  </ignoredErrors>
</worksheet>
</file>

<file path=xl/worksheets/sheet5.xml><?xml version="1.0" encoding="utf-8"?>
<worksheet xmlns="http://schemas.openxmlformats.org/spreadsheetml/2006/main" xmlns:r="http://schemas.openxmlformats.org/officeDocument/2006/relationships">
  <dimension ref="A1:M31"/>
  <sheetViews>
    <sheetView view="pageBreakPreview" topLeftCell="B1" zoomScale="90" zoomScaleSheetLayoutView="90" workbookViewId="0">
      <selection activeCell="J11" sqref="J11"/>
    </sheetView>
  </sheetViews>
  <sheetFormatPr defaultRowHeight="15"/>
  <cols>
    <col min="1" max="1" width="9.140625" hidden="1" customWidth="1"/>
    <col min="2" max="2" width="3.7109375" customWidth="1"/>
    <col min="3" max="3" width="42.42578125" customWidth="1"/>
    <col min="4" max="4" width="14.28515625" customWidth="1"/>
    <col min="5" max="5" width="12.85546875" customWidth="1"/>
    <col min="6" max="6" width="12.5703125" customWidth="1"/>
    <col min="7" max="7" width="12.7109375" customWidth="1"/>
    <col min="10" max="10" width="20.7109375" bestFit="1" customWidth="1"/>
    <col min="11" max="11" width="20.140625" bestFit="1" customWidth="1"/>
    <col min="12" max="12" width="17" bestFit="1" customWidth="1"/>
    <col min="13" max="13" width="21" customWidth="1"/>
  </cols>
  <sheetData>
    <row r="1" spans="1:13" ht="15.75" thickBot="1">
      <c r="D1" t="s">
        <v>13</v>
      </c>
      <c r="E1" t="s">
        <v>0</v>
      </c>
    </row>
    <row r="2" spans="1:13" ht="15.75" thickBot="1">
      <c r="C2" t="str">
        <f>+'програм 11'!$B$2</f>
        <v xml:space="preserve"> ЈЛС</v>
      </c>
      <c r="D2" s="19">
        <f>+'програм 11'!$C$2</f>
        <v>51</v>
      </c>
      <c r="E2" s="104" t="str">
        <f>+'програм 11'!$D$2</f>
        <v>КРУПАЊ</v>
      </c>
      <c r="F2" s="105"/>
      <c r="G2" s="105"/>
      <c r="H2" s="105"/>
      <c r="I2" s="106"/>
      <c r="M2" t="s">
        <v>277</v>
      </c>
    </row>
    <row r="3" spans="1:13" ht="45.75" thickBot="1">
      <c r="C3" t="s">
        <v>5</v>
      </c>
      <c r="D3" s="18" t="s">
        <v>42</v>
      </c>
      <c r="E3" s="121" t="s">
        <v>22</v>
      </c>
      <c r="F3" s="122"/>
      <c r="G3" s="122"/>
      <c r="H3" s="122"/>
      <c r="I3" s="123"/>
      <c r="J3" s="20" t="s">
        <v>288</v>
      </c>
      <c r="K3" s="20" t="s">
        <v>289</v>
      </c>
      <c r="L3" s="20" t="s">
        <v>290</v>
      </c>
      <c r="M3" s="44" t="s">
        <v>278</v>
      </c>
    </row>
    <row r="4" spans="1:13" ht="15.75" thickBot="1">
      <c r="A4" s="7" t="str">
        <f>CONCATENATE(D3,"-",D4)</f>
        <v>0901-0004</v>
      </c>
      <c r="C4" t="s">
        <v>101</v>
      </c>
      <c r="D4" s="18" t="s">
        <v>53</v>
      </c>
      <c r="E4" s="132" t="s">
        <v>73</v>
      </c>
      <c r="F4" s="133"/>
      <c r="G4" s="133"/>
      <c r="H4" s="133"/>
      <c r="I4" s="134"/>
      <c r="J4" s="52">
        <v>501</v>
      </c>
      <c r="K4" s="22">
        <v>1538</v>
      </c>
      <c r="L4" s="22">
        <v>1537</v>
      </c>
      <c r="M4" s="21">
        <f>L4/K4</f>
        <v>0.9993498049414824</v>
      </c>
    </row>
    <row r="5" spans="1:13" ht="15.75" thickBot="1">
      <c r="C5" t="s">
        <v>11</v>
      </c>
      <c r="D5" s="124" t="s">
        <v>359</v>
      </c>
      <c r="E5" s="135"/>
      <c r="F5" s="135"/>
      <c r="G5" s="135"/>
      <c r="H5" s="32"/>
      <c r="I5" s="32"/>
      <c r="J5" s="33"/>
    </row>
    <row r="7" spans="1:13" ht="15.75" thickBot="1">
      <c r="C7" s="96" t="s">
        <v>14</v>
      </c>
      <c r="D7" s="96"/>
      <c r="E7" s="96"/>
      <c r="F7" s="96"/>
      <c r="G7" s="96"/>
    </row>
    <row r="8" spans="1:13" ht="30" customHeight="1">
      <c r="C8" s="63" t="s">
        <v>331</v>
      </c>
      <c r="D8" s="64"/>
      <c r="E8" s="64"/>
      <c r="F8" s="64"/>
      <c r="G8" s="65"/>
    </row>
    <row r="9" spans="1:13" ht="30" customHeight="1">
      <c r="C9" s="66"/>
      <c r="D9" s="67"/>
      <c r="E9" s="67"/>
      <c r="F9" s="67"/>
      <c r="G9" s="68"/>
    </row>
    <row r="10" spans="1:13" ht="30" customHeight="1">
      <c r="C10" s="66"/>
      <c r="D10" s="67"/>
      <c r="E10" s="67"/>
      <c r="F10" s="67"/>
      <c r="G10" s="68"/>
    </row>
    <row r="11" spans="1:13" ht="30" customHeight="1">
      <c r="C11" s="66"/>
      <c r="D11" s="67"/>
      <c r="E11" s="67"/>
      <c r="F11" s="67"/>
      <c r="G11" s="68"/>
    </row>
    <row r="12" spans="1:13" ht="30" customHeight="1">
      <c r="C12" s="66"/>
      <c r="D12" s="67"/>
      <c r="E12" s="67"/>
      <c r="F12" s="67"/>
      <c r="G12" s="68"/>
    </row>
    <row r="13" spans="1:13" ht="30" customHeight="1">
      <c r="C13" s="66"/>
      <c r="D13" s="67"/>
      <c r="E13" s="67"/>
      <c r="F13" s="67"/>
      <c r="G13" s="68"/>
    </row>
    <row r="14" spans="1:13" ht="30" customHeight="1">
      <c r="C14" s="66"/>
      <c r="D14" s="67"/>
      <c r="E14" s="67"/>
      <c r="F14" s="67"/>
      <c r="G14" s="68"/>
    </row>
    <row r="15" spans="1:13" ht="30" customHeight="1">
      <c r="C15" s="66"/>
      <c r="D15" s="67"/>
      <c r="E15" s="67"/>
      <c r="F15" s="67"/>
      <c r="G15" s="68"/>
    </row>
    <row r="16" spans="1:13" ht="30" customHeight="1">
      <c r="C16" s="66"/>
      <c r="D16" s="67"/>
      <c r="E16" s="67"/>
      <c r="F16" s="67"/>
      <c r="G16" s="68"/>
    </row>
    <row r="17" spans="3:12" ht="30" customHeight="1">
      <c r="C17" s="66"/>
      <c r="D17" s="67"/>
      <c r="E17" s="67"/>
      <c r="F17" s="67"/>
      <c r="G17" s="68"/>
    </row>
    <row r="18" spans="3:12" ht="30" customHeight="1">
      <c r="C18" s="66"/>
      <c r="D18" s="67"/>
      <c r="E18" s="67"/>
      <c r="F18" s="67"/>
      <c r="G18" s="68"/>
    </row>
    <row r="19" spans="3:12" ht="30" customHeight="1">
      <c r="C19" s="66"/>
      <c r="D19" s="67"/>
      <c r="E19" s="67"/>
      <c r="F19" s="67"/>
      <c r="G19" s="68"/>
    </row>
    <row r="20" spans="3:12" ht="7.5" customHeight="1">
      <c r="C20" s="66"/>
      <c r="D20" s="67"/>
      <c r="E20" s="67"/>
      <c r="F20" s="67"/>
      <c r="G20" s="68"/>
    </row>
    <row r="21" spans="3:12">
      <c r="C21" s="66"/>
      <c r="D21" s="67"/>
      <c r="E21" s="67"/>
      <c r="F21" s="67"/>
      <c r="G21" s="68"/>
    </row>
    <row r="22" spans="3:12">
      <c r="C22" s="66"/>
      <c r="D22" s="67"/>
      <c r="E22" s="67"/>
      <c r="F22" s="67"/>
      <c r="G22" s="68"/>
    </row>
    <row r="23" spans="3:12">
      <c r="C23" s="66"/>
      <c r="D23" s="67"/>
      <c r="E23" s="67"/>
      <c r="F23" s="67"/>
      <c r="G23" s="68"/>
    </row>
    <row r="24" spans="3:12" ht="11.25" customHeight="1" thickBot="1">
      <c r="C24" s="69"/>
      <c r="D24" s="70"/>
      <c r="E24" s="70"/>
      <c r="F24" s="70"/>
      <c r="G24" s="71"/>
    </row>
    <row r="25" spans="3:12" ht="15.75" thickBot="1"/>
    <row r="26" spans="3:12" ht="50.25" customHeight="1" thickBot="1">
      <c r="C26" s="47" t="s">
        <v>10</v>
      </c>
      <c r="D26" s="127" t="s">
        <v>332</v>
      </c>
      <c r="E26" s="128"/>
      <c r="F26" s="128"/>
      <c r="G26" s="129"/>
    </row>
    <row r="27" spans="3:12" ht="15.75" customHeight="1" thickBot="1">
      <c r="C27" s="130" t="s">
        <v>1</v>
      </c>
      <c r="D27" s="130" t="s">
        <v>2</v>
      </c>
      <c r="E27" s="48" t="s">
        <v>3</v>
      </c>
      <c r="F27" s="48" t="s">
        <v>4</v>
      </c>
      <c r="G27" s="130" t="s">
        <v>291</v>
      </c>
      <c r="H27" s="43" t="s">
        <v>15</v>
      </c>
      <c r="I27" s="41"/>
      <c r="J27" s="41"/>
    </row>
    <row r="28" spans="3:12" ht="29.25" customHeight="1" thickBot="1">
      <c r="C28" s="131"/>
      <c r="D28" s="131"/>
      <c r="E28" s="49" t="s">
        <v>292</v>
      </c>
      <c r="F28" s="49" t="s">
        <v>293</v>
      </c>
      <c r="G28" s="131"/>
      <c r="H28" s="81" t="s">
        <v>336</v>
      </c>
      <c r="I28" s="82"/>
      <c r="J28" s="82"/>
      <c r="K28" s="82"/>
      <c r="L28" s="83"/>
    </row>
    <row r="29" spans="3:12" ht="68.25" customHeight="1" thickBot="1">
      <c r="C29" s="6" t="s">
        <v>333</v>
      </c>
      <c r="D29" s="6" t="s">
        <v>334</v>
      </c>
      <c r="E29" s="50">
        <v>0</v>
      </c>
      <c r="F29" s="51">
        <v>20</v>
      </c>
      <c r="G29" s="50">
        <v>0</v>
      </c>
      <c r="H29" s="84"/>
      <c r="I29" s="85"/>
      <c r="J29" s="85"/>
      <c r="K29" s="85"/>
      <c r="L29" s="86"/>
    </row>
    <row r="30" spans="3:12" ht="23.25" customHeight="1" thickBot="1">
      <c r="C30" s="39" t="s">
        <v>12</v>
      </c>
      <c r="D30" s="97" t="s">
        <v>335</v>
      </c>
      <c r="E30" s="98"/>
      <c r="F30" s="98"/>
      <c r="G30" s="99"/>
    </row>
    <row r="31" spans="3:12" ht="28.5" customHeight="1">
      <c r="C31" s="1"/>
      <c r="D31" s="2"/>
      <c r="E31" s="3"/>
      <c r="F31" s="3"/>
      <c r="G31" s="3"/>
    </row>
  </sheetData>
  <mergeCells count="12">
    <mergeCell ref="H28:L29"/>
    <mergeCell ref="C8:G24"/>
    <mergeCell ref="E2:I2"/>
    <mergeCell ref="E3:I3"/>
    <mergeCell ref="E4:I4"/>
    <mergeCell ref="D5:G5"/>
    <mergeCell ref="C7:G7"/>
    <mergeCell ref="D30:G30"/>
    <mergeCell ref="D26:G26"/>
    <mergeCell ref="C27:C28"/>
    <mergeCell ref="D27:D28"/>
    <mergeCell ref="G27:G28"/>
  </mergeCells>
  <pageMargins left="0.23622047244094491" right="0.15748031496062992" top="0.74803149606299213" bottom="0.74803149606299213" header="0.31496062992125984" footer="0.31496062992125984"/>
  <pageSetup paperSize="9" scale="57" orientation="landscape" r:id="rId1"/>
  <ignoredErrors>
    <ignoredError sqref="D3:D4" numberStoredAsText="1"/>
  </ignoredErrors>
</worksheet>
</file>

<file path=xl/worksheets/sheet6.xml><?xml version="1.0" encoding="utf-8"?>
<worksheet xmlns="http://schemas.openxmlformats.org/spreadsheetml/2006/main" xmlns:r="http://schemas.openxmlformats.org/officeDocument/2006/relationships">
  <dimension ref="A1:M33"/>
  <sheetViews>
    <sheetView view="pageBreakPreview" topLeftCell="B1" zoomScale="90" zoomScaleSheetLayoutView="90" workbookViewId="0">
      <selection activeCell="J19" sqref="J19"/>
    </sheetView>
  </sheetViews>
  <sheetFormatPr defaultRowHeight="15"/>
  <cols>
    <col min="1" max="1" width="9.140625" hidden="1" customWidth="1"/>
    <col min="2" max="2" width="3.85546875" customWidth="1"/>
    <col min="3" max="3" width="42.42578125" customWidth="1"/>
    <col min="4" max="4" width="13.140625" customWidth="1"/>
    <col min="5" max="5" width="12.85546875" customWidth="1"/>
    <col min="6" max="6" width="12.5703125" customWidth="1"/>
    <col min="7" max="7" width="12.7109375" customWidth="1"/>
    <col min="10" max="10" width="20.7109375" bestFit="1" customWidth="1"/>
    <col min="11" max="11" width="20.140625" bestFit="1" customWidth="1"/>
    <col min="12" max="12" width="17" bestFit="1" customWidth="1"/>
    <col min="13" max="13" width="20.28515625" customWidth="1"/>
  </cols>
  <sheetData>
    <row r="1" spans="1:13" ht="15.75" thickBot="1">
      <c r="D1" t="s">
        <v>13</v>
      </c>
      <c r="E1" t="s">
        <v>0</v>
      </c>
    </row>
    <row r="2" spans="1:13" ht="15.75" thickBot="1">
      <c r="C2" t="str">
        <f>+'програм 11'!$B$2</f>
        <v xml:space="preserve"> ЈЛС</v>
      </c>
      <c r="D2" s="19">
        <f>+'програм 11'!$C$2</f>
        <v>51</v>
      </c>
      <c r="E2" s="104" t="str">
        <f>+'програм 11'!$D$2</f>
        <v>КРУПАЊ</v>
      </c>
      <c r="F2" s="105"/>
      <c r="G2" s="105"/>
      <c r="H2" s="105"/>
      <c r="I2" s="106"/>
      <c r="M2" t="s">
        <v>277</v>
      </c>
    </row>
    <row r="3" spans="1:13" ht="45.75" thickBot="1">
      <c r="C3" t="s">
        <v>5</v>
      </c>
      <c r="D3" s="18" t="s">
        <v>42</v>
      </c>
      <c r="E3" s="121" t="s">
        <v>22</v>
      </c>
      <c r="F3" s="122"/>
      <c r="G3" s="122"/>
      <c r="H3" s="122"/>
      <c r="I3" s="123"/>
      <c r="J3" s="20" t="s">
        <v>288</v>
      </c>
      <c r="K3" s="20" t="s">
        <v>289</v>
      </c>
      <c r="L3" s="20" t="s">
        <v>290</v>
      </c>
      <c r="M3" s="44" t="s">
        <v>278</v>
      </c>
    </row>
    <row r="4" spans="1:13" ht="15.75" thickBot="1">
      <c r="A4" s="7" t="str">
        <f>CONCATENATE(D3,"-",D4)</f>
        <v>0901-0005</v>
      </c>
      <c r="C4" t="s">
        <v>101</v>
      </c>
      <c r="D4" s="18" t="s">
        <v>7</v>
      </c>
      <c r="E4" s="88" t="s">
        <v>74</v>
      </c>
      <c r="F4" s="94"/>
      <c r="G4" s="94"/>
      <c r="H4" s="94"/>
      <c r="I4" s="95"/>
      <c r="J4" s="22">
        <v>2257</v>
      </c>
      <c r="K4" s="22">
        <v>2343</v>
      </c>
      <c r="L4" s="22">
        <v>2339</v>
      </c>
      <c r="M4" s="21">
        <f>L4/K4</f>
        <v>0.99829278702518143</v>
      </c>
    </row>
    <row r="5" spans="1:13" ht="15.75" thickBot="1">
      <c r="C5" t="s">
        <v>11</v>
      </c>
      <c r="D5" s="29" t="s">
        <v>302</v>
      </c>
      <c r="E5" s="30"/>
      <c r="F5" s="30"/>
      <c r="G5" s="31"/>
      <c r="H5" s="33"/>
    </row>
    <row r="7" spans="1:13" ht="15.75" thickBot="1">
      <c r="C7" s="96" t="s">
        <v>14</v>
      </c>
      <c r="D7" s="96"/>
      <c r="E7" s="96"/>
      <c r="F7" s="96"/>
      <c r="G7" s="96"/>
    </row>
    <row r="8" spans="1:13">
      <c r="C8" s="63" t="s">
        <v>313</v>
      </c>
      <c r="D8" s="64"/>
      <c r="E8" s="64"/>
      <c r="F8" s="64"/>
      <c r="G8" s="65"/>
    </row>
    <row r="9" spans="1:13">
      <c r="C9" s="66"/>
      <c r="D9" s="67"/>
      <c r="E9" s="67"/>
      <c r="F9" s="67"/>
      <c r="G9" s="68"/>
    </row>
    <row r="10" spans="1:13">
      <c r="C10" s="66"/>
      <c r="D10" s="67"/>
      <c r="E10" s="67"/>
      <c r="F10" s="67"/>
      <c r="G10" s="68"/>
    </row>
    <row r="11" spans="1:13">
      <c r="C11" s="66"/>
      <c r="D11" s="67"/>
      <c r="E11" s="67"/>
      <c r="F11" s="67"/>
      <c r="G11" s="68"/>
    </row>
    <row r="12" spans="1:13">
      <c r="C12" s="66"/>
      <c r="D12" s="67"/>
      <c r="E12" s="67"/>
      <c r="F12" s="67"/>
      <c r="G12" s="68"/>
    </row>
    <row r="13" spans="1:13">
      <c r="C13" s="66"/>
      <c r="D13" s="67"/>
      <c r="E13" s="67"/>
      <c r="F13" s="67"/>
      <c r="G13" s="68"/>
    </row>
    <row r="14" spans="1:13">
      <c r="C14" s="66"/>
      <c r="D14" s="67"/>
      <c r="E14" s="67"/>
      <c r="F14" s="67"/>
      <c r="G14" s="68"/>
    </row>
    <row r="15" spans="1:13">
      <c r="C15" s="66"/>
      <c r="D15" s="67"/>
      <c r="E15" s="67"/>
      <c r="F15" s="67"/>
      <c r="G15" s="68"/>
    </row>
    <row r="16" spans="1:13">
      <c r="C16" s="66"/>
      <c r="D16" s="67"/>
      <c r="E16" s="67"/>
      <c r="F16" s="67"/>
      <c r="G16" s="68"/>
    </row>
    <row r="17" spans="3:12">
      <c r="C17" s="66"/>
      <c r="D17" s="67"/>
      <c r="E17" s="67"/>
      <c r="F17" s="67"/>
      <c r="G17" s="68"/>
    </row>
    <row r="18" spans="3:12">
      <c r="C18" s="66"/>
      <c r="D18" s="67"/>
      <c r="E18" s="67"/>
      <c r="F18" s="67"/>
      <c r="G18" s="68"/>
    </row>
    <row r="19" spans="3:12">
      <c r="C19" s="66"/>
      <c r="D19" s="67"/>
      <c r="E19" s="67"/>
      <c r="F19" s="67"/>
      <c r="G19" s="68"/>
    </row>
    <row r="20" spans="3:12" ht="7.5" customHeight="1">
      <c r="C20" s="66"/>
      <c r="D20" s="67"/>
      <c r="E20" s="67"/>
      <c r="F20" s="67"/>
      <c r="G20" s="68"/>
    </row>
    <row r="21" spans="3:12" hidden="1">
      <c r="C21" s="66"/>
      <c r="D21" s="67"/>
      <c r="E21" s="67"/>
      <c r="F21" s="67"/>
      <c r="G21" s="68"/>
    </row>
    <row r="22" spans="3:12" hidden="1">
      <c r="C22" s="66"/>
      <c r="D22" s="67"/>
      <c r="E22" s="67"/>
      <c r="F22" s="67"/>
      <c r="G22" s="68"/>
    </row>
    <row r="23" spans="3:12" hidden="1">
      <c r="C23" s="66"/>
      <c r="D23" s="67"/>
      <c r="E23" s="67"/>
      <c r="F23" s="67"/>
      <c r="G23" s="68"/>
    </row>
    <row r="24" spans="3:12" hidden="1">
      <c r="C24" s="66"/>
      <c r="D24" s="67"/>
      <c r="E24" s="67"/>
      <c r="F24" s="67"/>
      <c r="G24" s="68"/>
    </row>
    <row r="25" spans="3:12" hidden="1">
      <c r="C25" s="66"/>
      <c r="D25" s="67"/>
      <c r="E25" s="67"/>
      <c r="F25" s="67"/>
      <c r="G25" s="68"/>
    </row>
    <row r="26" spans="3:12" ht="15.75" thickBot="1">
      <c r="C26" s="69"/>
      <c r="D26" s="70"/>
      <c r="E26" s="70"/>
      <c r="F26" s="70"/>
      <c r="G26" s="71"/>
    </row>
    <row r="27" spans="3:12" ht="15.75" thickBot="1"/>
    <row r="28" spans="3:12" ht="50.25" customHeight="1" thickBot="1">
      <c r="C28" s="34" t="s">
        <v>10</v>
      </c>
      <c r="D28" s="75" t="s">
        <v>314</v>
      </c>
      <c r="E28" s="76"/>
      <c r="F28" s="76"/>
      <c r="G28" s="77"/>
    </row>
    <row r="29" spans="3:12" ht="15.75" customHeight="1" thickBot="1">
      <c r="C29" s="100" t="s">
        <v>1</v>
      </c>
      <c r="D29" s="100" t="s">
        <v>2</v>
      </c>
      <c r="E29" s="35" t="s">
        <v>3</v>
      </c>
      <c r="F29" s="35" t="s">
        <v>4</v>
      </c>
      <c r="G29" s="100" t="s">
        <v>291</v>
      </c>
      <c r="H29" s="40" t="s">
        <v>15</v>
      </c>
      <c r="I29" s="42"/>
      <c r="J29" s="41"/>
    </row>
    <row r="30" spans="3:12" ht="30" customHeight="1" thickBot="1">
      <c r="C30" s="101"/>
      <c r="D30" s="101"/>
      <c r="E30" s="36" t="s">
        <v>292</v>
      </c>
      <c r="F30" s="36" t="s">
        <v>293</v>
      </c>
      <c r="G30" s="102"/>
      <c r="H30" s="81" t="s">
        <v>317</v>
      </c>
      <c r="I30" s="82"/>
      <c r="J30" s="82"/>
      <c r="K30" s="82"/>
      <c r="L30" s="83"/>
    </row>
    <row r="31" spans="3:12" ht="21" customHeight="1" thickBot="1">
      <c r="C31" s="6" t="s">
        <v>315</v>
      </c>
      <c r="D31" s="24" t="s">
        <v>298</v>
      </c>
      <c r="E31" s="25">
        <v>18</v>
      </c>
      <c r="F31" s="25">
        <v>20</v>
      </c>
      <c r="G31" s="46">
        <v>15</v>
      </c>
      <c r="H31" s="84"/>
      <c r="I31" s="85"/>
      <c r="J31" s="85"/>
      <c r="K31" s="85"/>
      <c r="L31" s="86"/>
    </row>
    <row r="32" spans="3:12" ht="28.5" customHeight="1" thickBot="1">
      <c r="C32" s="39" t="s">
        <v>12</v>
      </c>
      <c r="D32" s="97" t="s">
        <v>316</v>
      </c>
      <c r="E32" s="136"/>
      <c r="F32" s="136"/>
      <c r="G32" s="137"/>
    </row>
    <row r="33" spans="3:7" ht="28.5" customHeight="1">
      <c r="C33" s="1"/>
      <c r="D33" s="2"/>
      <c r="E33" s="3"/>
      <c r="F33" s="3"/>
      <c r="G33" s="3"/>
    </row>
  </sheetData>
  <mergeCells count="11">
    <mergeCell ref="H30:L31"/>
    <mergeCell ref="C8:G26"/>
    <mergeCell ref="E2:I2"/>
    <mergeCell ref="E3:I3"/>
    <mergeCell ref="E4:I4"/>
    <mergeCell ref="C7:G7"/>
    <mergeCell ref="D32:G32"/>
    <mergeCell ref="D28:G28"/>
    <mergeCell ref="C29:C30"/>
    <mergeCell ref="D29:D30"/>
    <mergeCell ref="G29:G30"/>
  </mergeCells>
  <pageMargins left="0.23622047244094491" right="0.19685039370078741" top="0.74803149606299213" bottom="0.74803149606299213" header="0.31496062992125984" footer="0.31496062992125984"/>
  <pageSetup paperSize="9" scale="57" orientation="landscape" r:id="rId1"/>
  <ignoredErrors>
    <ignoredError sqref="D3:D4" numberStoredAsText="1"/>
  </ignoredErrors>
</worksheet>
</file>

<file path=xl/worksheets/sheet7.xml><?xml version="1.0" encoding="utf-8"?>
<worksheet xmlns="http://schemas.openxmlformats.org/spreadsheetml/2006/main" xmlns:r="http://schemas.openxmlformats.org/officeDocument/2006/relationships">
  <dimension ref="A1:M33"/>
  <sheetViews>
    <sheetView view="pageBreakPreview" topLeftCell="B1" zoomScale="90" zoomScaleSheetLayoutView="90" workbookViewId="0">
      <selection activeCell="D5" sqref="D5:G5"/>
    </sheetView>
  </sheetViews>
  <sheetFormatPr defaultRowHeight="15"/>
  <cols>
    <col min="1" max="1" width="9.140625" hidden="1" customWidth="1"/>
    <col min="2" max="2" width="3.5703125" customWidth="1"/>
    <col min="3" max="3" width="42.42578125" customWidth="1"/>
    <col min="4" max="4" width="13.140625" customWidth="1"/>
    <col min="5" max="5" width="12.85546875" customWidth="1"/>
    <col min="6" max="6" width="12.5703125" customWidth="1"/>
    <col min="7" max="7" width="12.7109375" customWidth="1"/>
    <col min="10" max="10" width="20.7109375" bestFit="1" customWidth="1"/>
    <col min="11" max="11" width="20.140625" bestFit="1" customWidth="1"/>
    <col min="12" max="12" width="17" bestFit="1" customWidth="1"/>
    <col min="13" max="13" width="22.42578125" customWidth="1"/>
  </cols>
  <sheetData>
    <row r="1" spans="1:13" ht="15.75" thickBot="1">
      <c r="D1" t="s">
        <v>13</v>
      </c>
      <c r="E1" t="s">
        <v>0</v>
      </c>
    </row>
    <row r="2" spans="1:13" ht="15.75" thickBot="1">
      <c r="C2" t="str">
        <f>+'програм 11'!$B$2</f>
        <v xml:space="preserve"> ЈЛС</v>
      </c>
      <c r="D2" s="19">
        <f>+'програм 11'!$C$2</f>
        <v>51</v>
      </c>
      <c r="E2" s="104" t="str">
        <f>+'програм 11'!$D$2</f>
        <v>КРУПАЊ</v>
      </c>
      <c r="F2" s="105"/>
      <c r="G2" s="105"/>
      <c r="H2" s="105"/>
      <c r="I2" s="106"/>
      <c r="M2" t="s">
        <v>277</v>
      </c>
    </row>
    <row r="3" spans="1:13" ht="45.75" thickBot="1">
      <c r="C3" t="s">
        <v>5</v>
      </c>
      <c r="D3" s="18" t="s">
        <v>42</v>
      </c>
      <c r="E3" s="121" t="s">
        <v>22</v>
      </c>
      <c r="F3" s="122"/>
      <c r="G3" s="122"/>
      <c r="H3" s="122"/>
      <c r="I3" s="123"/>
      <c r="J3" s="20" t="s">
        <v>288</v>
      </c>
      <c r="K3" s="20" t="s">
        <v>289</v>
      </c>
      <c r="L3" s="20" t="s">
        <v>290</v>
      </c>
      <c r="M3" s="44" t="s">
        <v>278</v>
      </c>
    </row>
    <row r="4" spans="1:13" ht="15.75" thickBot="1">
      <c r="A4" s="7" t="str">
        <f>CONCATENATE(D3,"-",D4)</f>
        <v>0901-0006</v>
      </c>
      <c r="C4" t="s">
        <v>101</v>
      </c>
      <c r="D4" s="18" t="s">
        <v>6</v>
      </c>
      <c r="E4" s="88" t="s">
        <v>265</v>
      </c>
      <c r="F4" s="94"/>
      <c r="G4" s="94"/>
      <c r="H4" s="94"/>
      <c r="I4" s="95"/>
      <c r="J4" s="22">
        <v>3720</v>
      </c>
      <c r="K4" s="22">
        <v>4420</v>
      </c>
      <c r="L4" s="22">
        <v>3957</v>
      </c>
      <c r="M4" s="21">
        <f>L4/K4</f>
        <v>0.89524886877828058</v>
      </c>
    </row>
    <row r="5" spans="1:13" ht="15.75" thickBot="1">
      <c r="C5" t="s">
        <v>11</v>
      </c>
      <c r="D5" s="124" t="s">
        <v>359</v>
      </c>
      <c r="E5" s="125"/>
      <c r="F5" s="125"/>
      <c r="G5" s="126"/>
    </row>
    <row r="7" spans="1:13" ht="15.75" thickBot="1">
      <c r="C7" s="96" t="s">
        <v>14</v>
      </c>
      <c r="D7" s="96"/>
      <c r="E7" s="96"/>
      <c r="F7" s="96"/>
      <c r="G7" s="96"/>
    </row>
    <row r="8" spans="1:13">
      <c r="C8" s="63" t="s">
        <v>337</v>
      </c>
      <c r="D8" s="64"/>
      <c r="E8" s="64"/>
      <c r="F8" s="64"/>
      <c r="G8" s="65"/>
    </row>
    <row r="9" spans="1:13">
      <c r="C9" s="66"/>
      <c r="D9" s="67"/>
      <c r="E9" s="67"/>
      <c r="F9" s="67"/>
      <c r="G9" s="68"/>
    </row>
    <row r="10" spans="1:13">
      <c r="C10" s="66"/>
      <c r="D10" s="67"/>
      <c r="E10" s="67"/>
      <c r="F10" s="67"/>
      <c r="G10" s="68"/>
    </row>
    <row r="11" spans="1:13">
      <c r="C11" s="66"/>
      <c r="D11" s="67"/>
      <c r="E11" s="67"/>
      <c r="F11" s="67"/>
      <c r="G11" s="68"/>
    </row>
    <row r="12" spans="1:13">
      <c r="C12" s="66"/>
      <c r="D12" s="67"/>
      <c r="E12" s="67"/>
      <c r="F12" s="67"/>
      <c r="G12" s="68"/>
    </row>
    <row r="13" spans="1:13">
      <c r="C13" s="66"/>
      <c r="D13" s="67"/>
      <c r="E13" s="67"/>
      <c r="F13" s="67"/>
      <c r="G13" s="68"/>
    </row>
    <row r="14" spans="1:13">
      <c r="C14" s="66"/>
      <c r="D14" s="67"/>
      <c r="E14" s="67"/>
      <c r="F14" s="67"/>
      <c r="G14" s="68"/>
    </row>
    <row r="15" spans="1:13">
      <c r="C15" s="66"/>
      <c r="D15" s="67"/>
      <c r="E15" s="67"/>
      <c r="F15" s="67"/>
      <c r="G15" s="68"/>
    </row>
    <row r="16" spans="1:13">
      <c r="C16" s="66"/>
      <c r="D16" s="67"/>
      <c r="E16" s="67"/>
      <c r="F16" s="67"/>
      <c r="G16" s="68"/>
    </row>
    <row r="17" spans="3:12">
      <c r="C17" s="66"/>
      <c r="D17" s="67"/>
      <c r="E17" s="67"/>
      <c r="F17" s="67"/>
      <c r="G17" s="68"/>
    </row>
    <row r="18" spans="3:12">
      <c r="C18" s="66"/>
      <c r="D18" s="67"/>
      <c r="E18" s="67"/>
      <c r="F18" s="67"/>
      <c r="G18" s="68"/>
    </row>
    <row r="19" spans="3:12">
      <c r="C19" s="66"/>
      <c r="D19" s="67"/>
      <c r="E19" s="67"/>
      <c r="F19" s="67"/>
      <c r="G19" s="68"/>
    </row>
    <row r="20" spans="3:12" ht="7.5" customHeight="1">
      <c r="C20" s="66"/>
      <c r="D20" s="67"/>
      <c r="E20" s="67"/>
      <c r="F20" s="67"/>
      <c r="G20" s="68"/>
    </row>
    <row r="21" spans="3:12">
      <c r="C21" s="66"/>
      <c r="D21" s="67"/>
      <c r="E21" s="67"/>
      <c r="F21" s="67"/>
      <c r="G21" s="68"/>
    </row>
    <row r="22" spans="3:12">
      <c r="C22" s="66"/>
      <c r="D22" s="67"/>
      <c r="E22" s="67"/>
      <c r="F22" s="67"/>
      <c r="G22" s="68"/>
    </row>
    <row r="23" spans="3:12">
      <c r="C23" s="66"/>
      <c r="D23" s="67"/>
      <c r="E23" s="67"/>
      <c r="F23" s="67"/>
      <c r="G23" s="68"/>
    </row>
    <row r="24" spans="3:12">
      <c r="C24" s="66"/>
      <c r="D24" s="67"/>
      <c r="E24" s="67"/>
      <c r="F24" s="67"/>
      <c r="G24" s="68"/>
    </row>
    <row r="25" spans="3:12">
      <c r="C25" s="66"/>
      <c r="D25" s="67"/>
      <c r="E25" s="67"/>
      <c r="F25" s="67"/>
      <c r="G25" s="68"/>
    </row>
    <row r="26" spans="3:12" ht="15.75" thickBot="1">
      <c r="C26" s="69"/>
      <c r="D26" s="70"/>
      <c r="E26" s="70"/>
      <c r="F26" s="70"/>
      <c r="G26" s="71"/>
    </row>
    <row r="27" spans="3:12" ht="15.75" thickBot="1"/>
    <row r="28" spans="3:12" ht="50.25" customHeight="1" thickBot="1">
      <c r="C28" s="47" t="s">
        <v>10</v>
      </c>
      <c r="D28" s="138" t="s">
        <v>338</v>
      </c>
      <c r="E28" s="139"/>
      <c r="F28" s="139"/>
      <c r="G28" s="140"/>
    </row>
    <row r="29" spans="3:12" ht="15.75" customHeight="1" thickBot="1">
      <c r="C29" s="141" t="s">
        <v>1</v>
      </c>
      <c r="D29" s="141" t="s">
        <v>2</v>
      </c>
      <c r="E29" s="53" t="s">
        <v>3</v>
      </c>
      <c r="F29" s="53" t="s">
        <v>4</v>
      </c>
      <c r="G29" s="141" t="s">
        <v>291</v>
      </c>
      <c r="H29" s="40" t="s">
        <v>15</v>
      </c>
      <c r="I29" s="41"/>
      <c r="J29" s="41"/>
    </row>
    <row r="30" spans="3:12" ht="15.75" customHeight="1" thickBot="1">
      <c r="C30" s="142"/>
      <c r="D30" s="142"/>
      <c r="E30" s="54" t="s">
        <v>292</v>
      </c>
      <c r="F30" s="54" t="s">
        <v>293</v>
      </c>
      <c r="G30" s="142"/>
      <c r="H30" s="63" t="s">
        <v>317</v>
      </c>
      <c r="I30" s="64"/>
      <c r="J30" s="64"/>
      <c r="K30" s="64"/>
      <c r="L30" s="65"/>
    </row>
    <row r="31" spans="3:12" ht="51.75" thickBot="1">
      <c r="C31" s="6" t="s">
        <v>333</v>
      </c>
      <c r="D31" s="6" t="s">
        <v>339</v>
      </c>
      <c r="E31" s="6" t="s">
        <v>340</v>
      </c>
      <c r="F31" s="24">
        <v>7</v>
      </c>
      <c r="G31" s="6" t="s">
        <v>340</v>
      </c>
      <c r="H31" s="69"/>
      <c r="I31" s="70"/>
      <c r="J31" s="70"/>
      <c r="K31" s="70"/>
      <c r="L31" s="71"/>
    </row>
    <row r="32" spans="3:12" ht="28.5" customHeight="1" thickBot="1">
      <c r="C32" s="37" t="s">
        <v>12</v>
      </c>
      <c r="D32" s="103" t="s">
        <v>335</v>
      </c>
      <c r="E32" s="108"/>
      <c r="F32" s="108"/>
      <c r="G32" s="109"/>
    </row>
    <row r="33" spans="3:7" ht="28.5" customHeight="1">
      <c r="C33" s="1"/>
      <c r="D33" s="2"/>
      <c r="E33" s="3"/>
      <c r="F33" s="3"/>
      <c r="G33" s="3"/>
    </row>
  </sheetData>
  <mergeCells count="12">
    <mergeCell ref="H30:L31"/>
    <mergeCell ref="C8:G26"/>
    <mergeCell ref="E2:I2"/>
    <mergeCell ref="E3:I3"/>
    <mergeCell ref="E4:I4"/>
    <mergeCell ref="D5:G5"/>
    <mergeCell ref="C7:G7"/>
    <mergeCell ref="D32:G32"/>
    <mergeCell ref="D28:G28"/>
    <mergeCell ref="C29:C30"/>
    <mergeCell ref="D29:D30"/>
    <mergeCell ref="G29:G30"/>
  </mergeCells>
  <pageMargins left="0.19685039370078741" right="0.23622047244094491" top="0.74803149606299213" bottom="0.74803149606299213" header="0.31496062992125984" footer="0.31496062992125984"/>
  <pageSetup paperSize="9" scale="57" orientation="landscape" r:id="rId1"/>
  <ignoredErrors>
    <ignoredError sqref="D3:D4" numberStoredAsText="1"/>
  </ignoredErrors>
</worksheet>
</file>

<file path=xl/worksheets/sheet8.xml><?xml version="1.0" encoding="utf-8"?>
<worksheet xmlns="http://schemas.openxmlformats.org/spreadsheetml/2006/main" xmlns:r="http://schemas.openxmlformats.org/officeDocument/2006/relationships">
  <dimension ref="A1:M28"/>
  <sheetViews>
    <sheetView topLeftCell="B1" workbookViewId="0">
      <selection activeCell="K14" sqref="K1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0" max="10" width="20.7109375" bestFit="1" customWidth="1"/>
    <col min="11" max="11" width="20.140625" bestFit="1" customWidth="1"/>
    <col min="12" max="12" width="17" bestFit="1" customWidth="1"/>
    <col min="13" max="13" width="21.140625" customWidth="1"/>
  </cols>
  <sheetData>
    <row r="1" spans="1:13" ht="15.75" thickBot="1">
      <c r="D1" t="s">
        <v>13</v>
      </c>
      <c r="E1" t="s">
        <v>0</v>
      </c>
    </row>
    <row r="2" spans="1:13" ht="15.75" thickBot="1">
      <c r="C2" t="str">
        <f>+'програм 11'!$B$2</f>
        <v xml:space="preserve"> ЈЛС</v>
      </c>
      <c r="D2" s="19">
        <f>+'програм 11'!$C$2</f>
        <v>51</v>
      </c>
      <c r="E2" s="104" t="str">
        <f>+'програм 11'!$D$2</f>
        <v>КРУПАЊ</v>
      </c>
      <c r="F2" s="105"/>
      <c r="G2" s="105"/>
      <c r="H2" s="105"/>
      <c r="I2" s="106"/>
      <c r="M2" t="s">
        <v>277</v>
      </c>
    </row>
    <row r="3" spans="1:13" ht="45.75" thickBot="1">
      <c r="C3" t="s">
        <v>5</v>
      </c>
      <c r="D3" s="18" t="s">
        <v>42</v>
      </c>
      <c r="E3" s="121" t="s">
        <v>22</v>
      </c>
      <c r="F3" s="122"/>
      <c r="G3" s="122"/>
      <c r="H3" s="122"/>
      <c r="I3" s="123"/>
      <c r="J3" s="20" t="s">
        <v>288</v>
      </c>
      <c r="K3" s="20" t="s">
        <v>289</v>
      </c>
      <c r="L3" s="20" t="s">
        <v>290</v>
      </c>
      <c r="M3" s="44" t="s">
        <v>278</v>
      </c>
    </row>
    <row r="4" spans="1:13" ht="15.75" thickBot="1">
      <c r="A4" s="7" t="str">
        <f>CONCATENATE(D3,"-",D4)</f>
        <v>0901-0007</v>
      </c>
      <c r="C4" t="s">
        <v>101</v>
      </c>
      <c r="D4" s="18" t="s">
        <v>59</v>
      </c>
      <c r="E4" s="88" t="s">
        <v>266</v>
      </c>
      <c r="F4" s="94"/>
      <c r="G4" s="94"/>
      <c r="H4" s="94"/>
      <c r="I4" s="95"/>
      <c r="J4" s="22">
        <v>5450</v>
      </c>
      <c r="K4" s="22">
        <v>5100</v>
      </c>
      <c r="L4" s="22">
        <v>4777</v>
      </c>
      <c r="M4" s="21">
        <f>L4/K4</f>
        <v>0.93666666666666665</v>
      </c>
    </row>
    <row r="5" spans="1:13" ht="15.75" thickBot="1">
      <c r="C5" t="s">
        <v>11</v>
      </c>
      <c r="D5" s="29" t="s">
        <v>302</v>
      </c>
      <c r="E5" s="30"/>
      <c r="F5" s="30"/>
      <c r="G5" s="31"/>
      <c r="H5" s="32"/>
      <c r="I5" s="33"/>
    </row>
    <row r="7" spans="1:13" ht="15.75" thickBot="1">
      <c r="C7" s="96" t="s">
        <v>14</v>
      </c>
      <c r="D7" s="96"/>
      <c r="E7" s="96"/>
      <c r="F7" s="96"/>
      <c r="G7" s="96"/>
    </row>
    <row r="8" spans="1:13">
      <c r="C8" s="63" t="s">
        <v>322</v>
      </c>
      <c r="D8" s="64"/>
      <c r="E8" s="64"/>
      <c r="F8" s="64"/>
      <c r="G8" s="65"/>
    </row>
    <row r="9" spans="1:13">
      <c r="C9" s="66"/>
      <c r="D9" s="67"/>
      <c r="E9" s="67"/>
      <c r="F9" s="67"/>
      <c r="G9" s="68"/>
    </row>
    <row r="10" spans="1:13">
      <c r="C10" s="66"/>
      <c r="D10" s="67"/>
      <c r="E10" s="67"/>
      <c r="F10" s="67"/>
      <c r="G10" s="68"/>
    </row>
    <row r="11" spans="1:13">
      <c r="C11" s="66"/>
      <c r="D11" s="67"/>
      <c r="E11" s="67"/>
      <c r="F11" s="67"/>
      <c r="G11" s="68"/>
    </row>
    <row r="12" spans="1:13">
      <c r="C12" s="66"/>
      <c r="D12" s="67"/>
      <c r="E12" s="67"/>
      <c r="F12" s="67"/>
      <c r="G12" s="68"/>
    </row>
    <row r="13" spans="1:13">
      <c r="C13" s="66"/>
      <c r="D13" s="67"/>
      <c r="E13" s="67"/>
      <c r="F13" s="67"/>
      <c r="G13" s="68"/>
    </row>
    <row r="14" spans="1:13">
      <c r="C14" s="66"/>
      <c r="D14" s="67"/>
      <c r="E14" s="67"/>
      <c r="F14" s="67"/>
      <c r="G14" s="68"/>
    </row>
    <row r="15" spans="1:13" ht="7.5" customHeight="1">
      <c r="C15" s="66"/>
      <c r="D15" s="67"/>
      <c r="E15" s="67"/>
      <c r="F15" s="67"/>
      <c r="G15" s="68"/>
    </row>
    <row r="16" spans="1:13" hidden="1">
      <c r="C16" s="66"/>
      <c r="D16" s="67"/>
      <c r="E16" s="67"/>
      <c r="F16" s="67"/>
      <c r="G16" s="68"/>
    </row>
    <row r="17" spans="3:12" hidden="1">
      <c r="C17" s="66"/>
      <c r="D17" s="67"/>
      <c r="E17" s="67"/>
      <c r="F17" s="67"/>
      <c r="G17" s="68"/>
    </row>
    <row r="18" spans="3:12" hidden="1">
      <c r="C18" s="66"/>
      <c r="D18" s="67"/>
      <c r="E18" s="67"/>
      <c r="F18" s="67"/>
      <c r="G18" s="68"/>
    </row>
    <row r="19" spans="3:12" hidden="1">
      <c r="C19" s="66"/>
      <c r="D19" s="67"/>
      <c r="E19" s="67"/>
      <c r="F19" s="67"/>
      <c r="G19" s="68"/>
    </row>
    <row r="20" spans="3:12" hidden="1">
      <c r="C20" s="66"/>
      <c r="D20" s="67"/>
      <c r="E20" s="67"/>
      <c r="F20" s="67"/>
      <c r="G20" s="68"/>
    </row>
    <row r="21" spans="3:12" ht="15.75" thickBot="1">
      <c r="C21" s="69"/>
      <c r="D21" s="70"/>
      <c r="E21" s="70"/>
      <c r="F21" s="70"/>
      <c r="G21" s="71"/>
    </row>
    <row r="22" spans="3:12" ht="15.75" thickBot="1"/>
    <row r="23" spans="3:12" ht="30.75" customHeight="1" thickBot="1">
      <c r="C23" s="34" t="s">
        <v>10</v>
      </c>
      <c r="D23" s="75" t="s">
        <v>318</v>
      </c>
      <c r="E23" s="76"/>
      <c r="F23" s="76"/>
      <c r="G23" s="77"/>
    </row>
    <row r="24" spans="3:12" ht="15.75" customHeight="1" thickBot="1">
      <c r="C24" s="100" t="s">
        <v>1</v>
      </c>
      <c r="D24" s="100" t="s">
        <v>2</v>
      </c>
      <c r="E24" s="35" t="s">
        <v>3</v>
      </c>
      <c r="F24" s="35" t="s">
        <v>4</v>
      </c>
      <c r="G24" s="100" t="s">
        <v>291</v>
      </c>
      <c r="H24" s="40" t="s">
        <v>15</v>
      </c>
      <c r="I24" s="41"/>
      <c r="J24" s="42"/>
    </row>
    <row r="25" spans="3:12" ht="30" customHeight="1" thickBot="1">
      <c r="C25" s="101"/>
      <c r="D25" s="101"/>
      <c r="E25" s="36" t="s">
        <v>292</v>
      </c>
      <c r="F25" s="36" t="s">
        <v>293</v>
      </c>
      <c r="G25" s="102"/>
      <c r="H25" s="81" t="s">
        <v>317</v>
      </c>
      <c r="I25" s="82"/>
      <c r="J25" s="82"/>
      <c r="K25" s="82"/>
      <c r="L25" s="83"/>
    </row>
    <row r="26" spans="3:12" ht="26.25" thickBot="1">
      <c r="C26" s="6" t="s">
        <v>319</v>
      </c>
      <c r="D26" s="6" t="s">
        <v>321</v>
      </c>
      <c r="E26" s="28">
        <v>5292</v>
      </c>
      <c r="F26" s="28">
        <v>5100</v>
      </c>
      <c r="G26" s="55">
        <v>4777</v>
      </c>
      <c r="H26" s="84"/>
      <c r="I26" s="85"/>
      <c r="J26" s="85"/>
      <c r="K26" s="85"/>
      <c r="L26" s="86"/>
    </row>
    <row r="27" spans="3:12" ht="28.5" customHeight="1" thickBot="1">
      <c r="C27" s="37" t="s">
        <v>12</v>
      </c>
      <c r="D27" s="103" t="s">
        <v>320</v>
      </c>
      <c r="E27" s="76"/>
      <c r="F27" s="76"/>
      <c r="G27" s="77"/>
    </row>
    <row r="28" spans="3:12" ht="28.5" customHeight="1">
      <c r="C28" s="1"/>
      <c r="D28" s="2"/>
      <c r="E28" s="3"/>
      <c r="F28" s="3"/>
      <c r="G28" s="3"/>
    </row>
  </sheetData>
  <mergeCells count="11">
    <mergeCell ref="H25:L26"/>
    <mergeCell ref="C8:G21"/>
    <mergeCell ref="E2:I2"/>
    <mergeCell ref="E3:I3"/>
    <mergeCell ref="E4:I4"/>
    <mergeCell ref="C7:G7"/>
    <mergeCell ref="D27:G27"/>
    <mergeCell ref="D23:G23"/>
    <mergeCell ref="C24:C25"/>
    <mergeCell ref="D24:D25"/>
    <mergeCell ref="G24:G25"/>
  </mergeCells>
  <pageMargins left="0.21" right="0.17" top="0.74803149606299213" bottom="0.74803149606299213" header="0.31496062992125984" footer="0.31496062992125984"/>
  <pageSetup paperSize="9" scale="57" orientation="landscape" r:id="rId1"/>
  <ignoredErrors>
    <ignoredError sqref="D3:D4" numberStoredAsText="1"/>
  </ignoredErrors>
</worksheet>
</file>

<file path=xl/worksheets/sheet9.xml><?xml version="1.0" encoding="utf-8"?>
<worksheet xmlns="http://schemas.openxmlformats.org/spreadsheetml/2006/main" xmlns:r="http://schemas.openxmlformats.org/officeDocument/2006/relationships">
  <dimension ref="A1:Q33"/>
  <sheetViews>
    <sheetView topLeftCell="B1" workbookViewId="0">
      <selection activeCell="M18" sqref="M1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11'!$B$2</f>
        <v xml:space="preserve"> ЈЛС</v>
      </c>
      <c r="D2" s="19">
        <f>+'програм 11'!$C$2</f>
        <v>51</v>
      </c>
      <c r="E2" s="104" t="str">
        <f>+'програм 11'!$D$2</f>
        <v>КРУПАЊ</v>
      </c>
      <c r="F2" s="105"/>
      <c r="G2" s="105"/>
      <c r="H2" s="105"/>
      <c r="I2" s="105"/>
      <c r="J2" s="105"/>
      <c r="K2" s="105"/>
      <c r="L2" s="105"/>
      <c r="M2" s="106"/>
      <c r="Q2" t="s">
        <v>277</v>
      </c>
    </row>
    <row r="3" spans="1:17" ht="15.75" thickBot="1">
      <c r="C3" t="s">
        <v>5</v>
      </c>
      <c r="D3" s="18" t="s">
        <v>42</v>
      </c>
      <c r="E3" s="88" t="s">
        <v>22</v>
      </c>
      <c r="F3" s="94"/>
      <c r="G3" s="94"/>
      <c r="H3" s="94"/>
      <c r="I3" s="94"/>
      <c r="J3" s="94"/>
      <c r="K3" s="94"/>
      <c r="L3" s="94"/>
      <c r="M3" s="95"/>
      <c r="N3" s="20" t="s">
        <v>288</v>
      </c>
      <c r="O3" s="20" t="s">
        <v>289</v>
      </c>
      <c r="P3" s="20" t="s">
        <v>290</v>
      </c>
      <c r="Q3" s="20" t="s">
        <v>278</v>
      </c>
    </row>
    <row r="4" spans="1:17" ht="15.75" thickBot="1">
      <c r="A4" s="7" t="str">
        <f>CONCATENATE(D3,"-",D4)</f>
        <v>0901-0008</v>
      </c>
      <c r="C4" t="s">
        <v>101</v>
      </c>
      <c r="D4" s="18" t="s">
        <v>60</v>
      </c>
      <c r="E4" s="107" t="s">
        <v>267</v>
      </c>
      <c r="F4" s="94"/>
      <c r="G4" s="94"/>
      <c r="H4" s="94"/>
      <c r="I4" s="94"/>
      <c r="J4" s="94"/>
      <c r="K4" s="94"/>
      <c r="L4" s="94"/>
      <c r="M4" s="95"/>
      <c r="N4" s="22">
        <v>1</v>
      </c>
      <c r="O4" s="22">
        <v>1</v>
      </c>
      <c r="P4" s="22">
        <v>0</v>
      </c>
      <c r="Q4" s="21">
        <f>P4/O4</f>
        <v>0</v>
      </c>
    </row>
    <row r="5" spans="1:17" ht="15.75" thickBot="1">
      <c r="C5" t="s">
        <v>11</v>
      </c>
      <c r="D5" s="124" t="s">
        <v>281</v>
      </c>
      <c r="E5" s="125"/>
      <c r="F5" s="125"/>
      <c r="G5" s="126"/>
    </row>
    <row r="7" spans="1:17" ht="15.75" thickBot="1">
      <c r="C7" s="96" t="s">
        <v>14</v>
      </c>
      <c r="D7" s="96"/>
      <c r="E7" s="96"/>
      <c r="F7" s="96"/>
      <c r="G7" s="96"/>
    </row>
    <row r="8" spans="1:17">
      <c r="C8" s="63" t="s">
        <v>341</v>
      </c>
      <c r="D8" s="64"/>
      <c r="E8" s="64"/>
      <c r="F8" s="64"/>
      <c r="G8" s="65"/>
    </row>
    <row r="9" spans="1:17">
      <c r="C9" s="66"/>
      <c r="D9" s="67"/>
      <c r="E9" s="67"/>
      <c r="F9" s="67"/>
      <c r="G9" s="68"/>
    </row>
    <row r="10" spans="1:17">
      <c r="C10" s="66"/>
      <c r="D10" s="67"/>
      <c r="E10" s="67"/>
      <c r="F10" s="67"/>
      <c r="G10" s="68"/>
    </row>
    <row r="11" spans="1:17">
      <c r="C11" s="66"/>
      <c r="D11" s="67"/>
      <c r="E11" s="67"/>
      <c r="F11" s="67"/>
      <c r="G11" s="68"/>
    </row>
    <row r="12" spans="1:17">
      <c r="C12" s="66"/>
      <c r="D12" s="67"/>
      <c r="E12" s="67"/>
      <c r="F12" s="67"/>
      <c r="G12" s="68"/>
    </row>
    <row r="13" spans="1:17">
      <c r="C13" s="66"/>
      <c r="D13" s="67"/>
      <c r="E13" s="67"/>
      <c r="F13" s="67"/>
      <c r="G13" s="68"/>
      <c r="J13" s="8"/>
    </row>
    <row r="14" spans="1:17">
      <c r="C14" s="66"/>
      <c r="D14" s="67"/>
      <c r="E14" s="67"/>
      <c r="F14" s="67"/>
      <c r="G14" s="68"/>
    </row>
    <row r="15" spans="1:17">
      <c r="C15" s="66"/>
      <c r="D15" s="67"/>
      <c r="E15" s="67"/>
      <c r="F15" s="67"/>
      <c r="G15" s="68"/>
    </row>
    <row r="16" spans="1:17">
      <c r="C16" s="66"/>
      <c r="D16" s="67"/>
      <c r="E16" s="67"/>
      <c r="F16" s="67"/>
      <c r="G16" s="68"/>
    </row>
    <row r="17" spans="3:14">
      <c r="C17" s="66"/>
      <c r="D17" s="67"/>
      <c r="E17" s="67"/>
      <c r="F17" s="67"/>
      <c r="G17" s="68"/>
    </row>
    <row r="18" spans="3:14">
      <c r="C18" s="66"/>
      <c r="D18" s="67"/>
      <c r="E18" s="67"/>
      <c r="F18" s="67"/>
      <c r="G18" s="68"/>
    </row>
    <row r="19" spans="3:14">
      <c r="C19" s="66"/>
      <c r="D19" s="67"/>
      <c r="E19" s="67"/>
      <c r="F19" s="67"/>
      <c r="G19" s="68"/>
    </row>
    <row r="20" spans="3:14" ht="7.5" customHeight="1">
      <c r="C20" s="66"/>
      <c r="D20" s="67"/>
      <c r="E20" s="67"/>
      <c r="F20" s="67"/>
      <c r="G20" s="68"/>
    </row>
    <row r="21" spans="3:14" hidden="1">
      <c r="C21" s="66"/>
      <c r="D21" s="67"/>
      <c r="E21" s="67"/>
      <c r="F21" s="67"/>
      <c r="G21" s="68"/>
    </row>
    <row r="22" spans="3:14" hidden="1">
      <c r="C22" s="66"/>
      <c r="D22" s="67"/>
      <c r="E22" s="67"/>
      <c r="F22" s="67"/>
      <c r="G22" s="68"/>
    </row>
    <row r="23" spans="3:14" hidden="1">
      <c r="C23" s="66"/>
      <c r="D23" s="67"/>
      <c r="E23" s="67"/>
      <c r="F23" s="67"/>
      <c r="G23" s="68"/>
    </row>
    <row r="24" spans="3:14" hidden="1">
      <c r="C24" s="66"/>
      <c r="D24" s="67"/>
      <c r="E24" s="67"/>
      <c r="F24" s="67"/>
      <c r="G24" s="68"/>
    </row>
    <row r="25" spans="3:14" hidden="1">
      <c r="C25" s="66"/>
      <c r="D25" s="67"/>
      <c r="E25" s="67"/>
      <c r="F25" s="67"/>
      <c r="G25" s="68"/>
    </row>
    <row r="26" spans="3:14" ht="15.75" thickBot="1">
      <c r="C26" s="69"/>
      <c r="D26" s="70"/>
      <c r="E26" s="70"/>
      <c r="F26" s="70"/>
      <c r="G26" s="71"/>
    </row>
    <row r="27" spans="3:14" ht="15.75" thickBot="1"/>
    <row r="28" spans="3:14" ht="50.25" customHeight="1" thickBot="1">
      <c r="C28" s="34" t="s">
        <v>10</v>
      </c>
      <c r="D28" s="75" t="s">
        <v>342</v>
      </c>
      <c r="E28" s="76"/>
      <c r="F28" s="76"/>
      <c r="G28" s="77"/>
    </row>
    <row r="29" spans="3:14" ht="15.75" customHeight="1" thickBot="1">
      <c r="C29" s="100" t="s">
        <v>1</v>
      </c>
      <c r="D29" s="100" t="s">
        <v>2</v>
      </c>
      <c r="E29" s="35" t="s">
        <v>3</v>
      </c>
      <c r="F29" s="35" t="s">
        <v>4</v>
      </c>
      <c r="G29" s="100" t="s">
        <v>291</v>
      </c>
      <c r="H29" s="110" t="s">
        <v>15</v>
      </c>
      <c r="I29" s="111"/>
      <c r="J29" s="111"/>
      <c r="K29" s="111"/>
      <c r="L29" s="111"/>
      <c r="M29" s="111"/>
      <c r="N29" s="111"/>
    </row>
    <row r="30" spans="3:14" ht="26.25" thickBot="1">
      <c r="C30" s="101"/>
      <c r="D30" s="101"/>
      <c r="E30" s="36" t="s">
        <v>292</v>
      </c>
      <c r="F30" s="36" t="s">
        <v>293</v>
      </c>
      <c r="G30" s="102"/>
      <c r="H30" s="81" t="s">
        <v>346</v>
      </c>
      <c r="I30" s="82"/>
      <c r="J30" s="82"/>
      <c r="K30" s="82"/>
      <c r="L30" s="82"/>
      <c r="M30" s="82"/>
      <c r="N30" s="83"/>
    </row>
    <row r="31" spans="3:14" ht="39" thickBot="1">
      <c r="C31" s="6" t="s">
        <v>343</v>
      </c>
      <c r="D31" s="24" t="s">
        <v>344</v>
      </c>
      <c r="E31" s="24">
        <v>0</v>
      </c>
      <c r="F31" s="24">
        <v>1</v>
      </c>
      <c r="G31" s="24">
        <v>0</v>
      </c>
      <c r="H31" s="84"/>
      <c r="I31" s="85"/>
      <c r="J31" s="85"/>
      <c r="K31" s="85"/>
      <c r="L31" s="85"/>
      <c r="M31" s="85"/>
      <c r="N31" s="86"/>
    </row>
    <row r="32" spans="3:14" ht="28.5" customHeight="1" thickBot="1">
      <c r="C32" s="39" t="s">
        <v>12</v>
      </c>
      <c r="D32" s="97" t="s">
        <v>345</v>
      </c>
      <c r="E32" s="98"/>
      <c r="F32" s="98"/>
      <c r="G32" s="99"/>
    </row>
    <row r="33" spans="3:7" ht="28.5" customHeight="1">
      <c r="C33" s="1"/>
      <c r="D33" s="2"/>
      <c r="E33" s="3"/>
      <c r="F33" s="3"/>
      <c r="G33" s="3"/>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ignoredErrors>
    <ignoredError sqref="D3:D4" numberStoredAsText="1"/>
  </ignoredErrors>
</worksheet>
</file>

<file path=xl/worksheets/sheet10.xml><?xml version="1.0" encoding="utf-8"?>
<worksheet xmlns="http://schemas.openxmlformats.org/spreadsheetml/2006/main" xmlns:r="http://schemas.openxmlformats.org/officeDocument/2006/relationships">
  <dimension ref="A1:M33"/>
  <sheetViews>
    <sheetView topLeftCell="B1" workbookViewId="0">
      <selection activeCell="J33" sqref="J3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0" max="10" width="20.7109375" bestFit="1" customWidth="1"/>
    <col min="11" max="11" width="20.140625" bestFit="1" customWidth="1"/>
    <col min="12" max="12" width="17" bestFit="1" customWidth="1"/>
    <col min="13" max="13" width="21.7109375" customWidth="1"/>
  </cols>
  <sheetData>
    <row r="1" spans="1:13" ht="15.75" thickBot="1">
      <c r="D1" t="s">
        <v>13</v>
      </c>
      <c r="E1" t="s">
        <v>0</v>
      </c>
    </row>
    <row r="2" spans="1:13" ht="15.75" thickBot="1">
      <c r="C2" t="str">
        <f>+'[1]програм 11'!$B$2</f>
        <v xml:space="preserve"> ЈЛС</v>
      </c>
      <c r="D2" s="19">
        <f>+'[1]програм 11'!$C$2</f>
        <v>51</v>
      </c>
      <c r="E2" s="104" t="str">
        <f>+'[1]програм 11'!$D$2</f>
        <v>КРУПАЊ</v>
      </c>
      <c r="F2" s="105"/>
      <c r="G2" s="105"/>
      <c r="H2" s="105"/>
      <c r="I2" s="106"/>
      <c r="M2" t="s">
        <v>277</v>
      </c>
    </row>
    <row r="3" spans="1:13" ht="45.75" thickBot="1">
      <c r="C3" t="s">
        <v>5</v>
      </c>
      <c r="D3" s="18" t="s">
        <v>42</v>
      </c>
      <c r="E3" s="121" t="s">
        <v>22</v>
      </c>
      <c r="F3" s="122"/>
      <c r="G3" s="122"/>
      <c r="H3" s="122"/>
      <c r="I3" s="123"/>
      <c r="J3" s="20" t="s">
        <v>288</v>
      </c>
      <c r="K3" s="20" t="s">
        <v>289</v>
      </c>
      <c r="L3" s="20" t="s">
        <v>290</v>
      </c>
      <c r="M3" s="44" t="s">
        <v>278</v>
      </c>
    </row>
    <row r="4" spans="1:13" ht="15.75" thickBot="1">
      <c r="A4" s="7" t="str">
        <f>CONCATENATE(D3,"-",D4)</f>
        <v>0901-0901-П1</v>
      </c>
      <c r="C4" t="s">
        <v>100</v>
      </c>
      <c r="D4" s="23" t="s">
        <v>283</v>
      </c>
      <c r="E4" s="152" t="s">
        <v>284</v>
      </c>
      <c r="F4" s="153"/>
      <c r="G4" s="153"/>
      <c r="H4" s="153"/>
      <c r="I4" s="154"/>
      <c r="J4" s="22">
        <v>6058</v>
      </c>
      <c r="K4" s="22">
        <v>8852</v>
      </c>
      <c r="L4" s="22">
        <v>8508</v>
      </c>
      <c r="M4" s="21">
        <f>L4/K4</f>
        <v>0.96113872571170356</v>
      </c>
    </row>
    <row r="5" spans="1:13" ht="15.75" thickBot="1">
      <c r="C5" t="s">
        <v>11</v>
      </c>
      <c r="D5" s="124" t="s">
        <v>282</v>
      </c>
      <c r="E5" s="125"/>
      <c r="F5" s="125"/>
      <c r="G5" s="126"/>
    </row>
    <row r="7" spans="1:13" ht="15.75" thickBot="1">
      <c r="C7" s="96" t="s">
        <v>14</v>
      </c>
      <c r="D7" s="96"/>
      <c r="E7" s="96"/>
      <c r="F7" s="96"/>
      <c r="G7" s="96"/>
    </row>
    <row r="8" spans="1:13" ht="24" customHeight="1">
      <c r="C8" s="143" t="s">
        <v>353</v>
      </c>
      <c r="D8" s="144"/>
      <c r="E8" s="144"/>
      <c r="F8" s="144"/>
      <c r="G8" s="145"/>
    </row>
    <row r="9" spans="1:13" ht="27.75" customHeight="1">
      <c r="C9" s="146"/>
      <c r="D9" s="147"/>
      <c r="E9" s="147"/>
      <c r="F9" s="147"/>
      <c r="G9" s="148"/>
    </row>
    <row r="10" spans="1:13" ht="24.75" customHeight="1">
      <c r="C10" s="146"/>
      <c r="D10" s="147"/>
      <c r="E10" s="147"/>
      <c r="F10" s="147"/>
      <c r="G10" s="148"/>
    </row>
    <row r="11" spans="1:13" ht="22.5" customHeight="1">
      <c r="C11" s="146"/>
      <c r="D11" s="147"/>
      <c r="E11" s="147"/>
      <c r="F11" s="147"/>
      <c r="G11" s="148"/>
    </row>
    <row r="12" spans="1:13" ht="21.75" customHeight="1">
      <c r="C12" s="146"/>
      <c r="D12" s="147"/>
      <c r="E12" s="147"/>
      <c r="F12" s="147"/>
      <c r="G12" s="148"/>
    </row>
    <row r="13" spans="1:13" ht="24.75" customHeight="1">
      <c r="C13" s="146"/>
      <c r="D13" s="147"/>
      <c r="E13" s="147"/>
      <c r="F13" s="147"/>
      <c r="G13" s="148"/>
    </row>
    <row r="14" spans="1:13" ht="27" customHeight="1">
      <c r="C14" s="146"/>
      <c r="D14" s="147"/>
      <c r="E14" s="147"/>
      <c r="F14" s="147"/>
      <c r="G14" s="148"/>
    </row>
    <row r="15" spans="1:13" ht="26.25" customHeight="1">
      <c r="C15" s="146"/>
      <c r="D15" s="147"/>
      <c r="E15" s="147"/>
      <c r="F15" s="147"/>
      <c r="G15" s="148"/>
    </row>
    <row r="16" spans="1:13" ht="23.25" customHeight="1">
      <c r="C16" s="146"/>
      <c r="D16" s="147"/>
      <c r="E16" s="147"/>
      <c r="F16" s="147"/>
      <c r="G16" s="148"/>
    </row>
    <row r="17" spans="3:12" ht="29.25" customHeight="1">
      <c r="C17" s="146"/>
      <c r="D17" s="147"/>
      <c r="E17" s="147"/>
      <c r="F17" s="147"/>
      <c r="G17" s="148"/>
    </row>
    <row r="18" spans="3:12" ht="28.5" customHeight="1">
      <c r="C18" s="146"/>
      <c r="D18" s="147"/>
      <c r="E18" s="147"/>
      <c r="F18" s="147"/>
      <c r="G18" s="148"/>
    </row>
    <row r="19" spans="3:12" ht="26.25" customHeight="1">
      <c r="C19" s="146"/>
      <c r="D19" s="147"/>
      <c r="E19" s="147"/>
      <c r="F19" s="147"/>
      <c r="G19" s="148"/>
    </row>
    <row r="20" spans="3:12" ht="26.25" customHeight="1">
      <c r="C20" s="146"/>
      <c r="D20" s="147"/>
      <c r="E20" s="147"/>
      <c r="F20" s="147"/>
      <c r="G20" s="148"/>
    </row>
    <row r="21" spans="3:12" hidden="1">
      <c r="C21" s="146"/>
      <c r="D21" s="147"/>
      <c r="E21" s="147"/>
      <c r="F21" s="147"/>
      <c r="G21" s="148"/>
    </row>
    <row r="22" spans="3:12" hidden="1">
      <c r="C22" s="146"/>
      <c r="D22" s="147"/>
      <c r="E22" s="147"/>
      <c r="F22" s="147"/>
      <c r="G22" s="148"/>
    </row>
    <row r="23" spans="3:12" hidden="1">
      <c r="C23" s="146"/>
      <c r="D23" s="147"/>
      <c r="E23" s="147"/>
      <c r="F23" s="147"/>
      <c r="G23" s="148"/>
    </row>
    <row r="24" spans="3:12" hidden="1">
      <c r="C24" s="146"/>
      <c r="D24" s="147"/>
      <c r="E24" s="147"/>
      <c r="F24" s="147"/>
      <c r="G24" s="148"/>
    </row>
    <row r="25" spans="3:12" hidden="1">
      <c r="C25" s="146"/>
      <c r="D25" s="147"/>
      <c r="E25" s="147"/>
      <c r="F25" s="147"/>
      <c r="G25" s="148"/>
    </row>
    <row r="26" spans="3:12" ht="39.75" customHeight="1" thickBot="1">
      <c r="C26" s="149"/>
      <c r="D26" s="150"/>
      <c r="E26" s="150"/>
      <c r="F26" s="150"/>
      <c r="G26" s="151"/>
    </row>
    <row r="27" spans="3:12" ht="15.75" thickBot="1"/>
    <row r="28" spans="3:12" ht="40.5" customHeight="1" thickBot="1">
      <c r="C28" s="34" t="s">
        <v>10</v>
      </c>
      <c r="D28" s="75" t="s">
        <v>352</v>
      </c>
      <c r="E28" s="108"/>
      <c r="F28" s="108"/>
      <c r="G28" s="109"/>
    </row>
    <row r="29" spans="3:12" ht="15.75" customHeight="1" thickBot="1">
      <c r="C29" s="100" t="s">
        <v>1</v>
      </c>
      <c r="D29" s="100" t="s">
        <v>2</v>
      </c>
      <c r="E29" s="35" t="s">
        <v>3</v>
      </c>
      <c r="F29" s="35" t="s">
        <v>4</v>
      </c>
      <c r="G29" s="100" t="s">
        <v>291</v>
      </c>
      <c r="H29" s="43" t="s">
        <v>15</v>
      </c>
      <c r="I29" s="42"/>
      <c r="J29" s="41"/>
    </row>
    <row r="30" spans="3:12" ht="27.75" customHeight="1" thickBot="1">
      <c r="C30" s="101"/>
      <c r="D30" s="101"/>
      <c r="E30" s="36" t="s">
        <v>292</v>
      </c>
      <c r="F30" s="36" t="s">
        <v>293</v>
      </c>
      <c r="G30" s="102"/>
      <c r="H30" s="81" t="s">
        <v>351</v>
      </c>
      <c r="I30" s="82"/>
      <c r="J30" s="82"/>
      <c r="K30" s="82"/>
      <c r="L30" s="83"/>
    </row>
    <row r="31" spans="3:12" ht="51.75" thickBot="1">
      <c r="C31" s="6" t="s">
        <v>350</v>
      </c>
      <c r="D31" s="6" t="s">
        <v>339</v>
      </c>
      <c r="E31" s="6" t="s">
        <v>349</v>
      </c>
      <c r="F31" s="6">
        <v>70</v>
      </c>
      <c r="G31" s="37" t="s">
        <v>348</v>
      </c>
      <c r="H31" s="84"/>
      <c r="I31" s="85"/>
      <c r="J31" s="85"/>
      <c r="K31" s="85"/>
      <c r="L31" s="86"/>
    </row>
    <row r="32" spans="3:12" ht="28.5" customHeight="1" thickBot="1">
      <c r="C32" s="37" t="s">
        <v>12</v>
      </c>
      <c r="D32" s="103" t="s">
        <v>347</v>
      </c>
      <c r="E32" s="108"/>
      <c r="F32" s="108"/>
      <c r="G32" s="109"/>
    </row>
    <row r="33" spans="3:7" ht="28.5" customHeight="1">
      <c r="C33" s="1"/>
      <c r="D33" s="2"/>
      <c r="E33" s="3"/>
      <c r="F33" s="3"/>
      <c r="G33" s="3"/>
    </row>
  </sheetData>
  <mergeCells count="12">
    <mergeCell ref="C8:G26"/>
    <mergeCell ref="E2:I2"/>
    <mergeCell ref="E3:I3"/>
    <mergeCell ref="E4:I4"/>
    <mergeCell ref="D5:G5"/>
    <mergeCell ref="C7:G7"/>
    <mergeCell ref="H30:L31"/>
    <mergeCell ref="D32:G32"/>
    <mergeCell ref="D28:G28"/>
    <mergeCell ref="C29:C30"/>
    <mergeCell ref="D29:D30"/>
    <mergeCell ref="G29:G30"/>
  </mergeCells>
  <pageMargins left="0.7" right="0.7" top="0.75" bottom="0.75" header="0.3" footer="0.3"/>
  <pageSetup paperSize="9" scale="80" orientation="portrait" r:id="rId1"/>
</worksheet>
</file>

<file path=xl/worksheets/sheet11.xml><?xml version="1.0" encoding="utf-8"?>
<worksheet xmlns="http://schemas.openxmlformats.org/spreadsheetml/2006/main" xmlns:r="http://schemas.openxmlformats.org/officeDocument/2006/relationships">
  <dimension ref="A1:M33"/>
  <sheetViews>
    <sheetView topLeftCell="B1" workbookViewId="0">
      <selection activeCell="K16" sqref="K1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0" max="10" width="20.7109375" bestFit="1" customWidth="1"/>
    <col min="11" max="11" width="20.140625" bestFit="1" customWidth="1"/>
    <col min="12" max="12" width="17" bestFit="1" customWidth="1"/>
    <col min="13" max="13" width="20.7109375" customWidth="1"/>
  </cols>
  <sheetData>
    <row r="1" spans="1:13" ht="15.75" thickBot="1">
      <c r="D1" t="s">
        <v>13</v>
      </c>
      <c r="E1" t="s">
        <v>0</v>
      </c>
    </row>
    <row r="2" spans="1:13" ht="15.75" thickBot="1">
      <c r="C2" t="str">
        <f>+'[1]програм 11'!$B$2</f>
        <v xml:space="preserve"> ЈЛС</v>
      </c>
      <c r="D2" s="19">
        <f>+'[1]програм 11'!$C$2</f>
        <v>51</v>
      </c>
      <c r="E2" s="104" t="str">
        <f>+'[1]програм 11'!$D$2</f>
        <v>КРУПАЊ</v>
      </c>
      <c r="F2" s="105"/>
      <c r="G2" s="105"/>
      <c r="H2" s="105"/>
      <c r="I2" s="106"/>
      <c r="M2" t="s">
        <v>277</v>
      </c>
    </row>
    <row r="3" spans="1:13" ht="45.75" thickBot="1">
      <c r="C3" t="s">
        <v>5</v>
      </c>
      <c r="D3" s="18" t="s">
        <v>42</v>
      </c>
      <c r="E3" s="121" t="s">
        <v>22</v>
      </c>
      <c r="F3" s="122"/>
      <c r="G3" s="122"/>
      <c r="H3" s="122"/>
      <c r="I3" s="123"/>
      <c r="J3" s="20" t="s">
        <v>288</v>
      </c>
      <c r="K3" s="20" t="s">
        <v>289</v>
      </c>
      <c r="L3" s="20" t="s">
        <v>290</v>
      </c>
      <c r="M3" s="44" t="s">
        <v>278</v>
      </c>
    </row>
    <row r="4" spans="1:13" ht="15.75" thickBot="1">
      <c r="A4" s="7" t="str">
        <f>CONCATENATE(D3,"-",D4)</f>
        <v>0901-0901-П2</v>
      </c>
      <c r="C4" t="s">
        <v>100</v>
      </c>
      <c r="D4" s="23" t="s">
        <v>285</v>
      </c>
      <c r="E4" s="152" t="s">
        <v>286</v>
      </c>
      <c r="F4" s="153"/>
      <c r="G4" s="153"/>
      <c r="H4" s="153"/>
      <c r="I4" s="154"/>
      <c r="J4" s="22">
        <v>4157</v>
      </c>
      <c r="K4" s="22">
        <v>3800</v>
      </c>
      <c r="L4" s="22">
        <v>3716</v>
      </c>
      <c r="M4" s="21">
        <f>L4/K4</f>
        <v>0.97789473684210526</v>
      </c>
    </row>
    <row r="5" spans="1:13" ht="15.75" thickBot="1">
      <c r="C5" t="s">
        <v>11</v>
      </c>
      <c r="D5" s="124" t="s">
        <v>287</v>
      </c>
      <c r="E5" s="125"/>
      <c r="F5" s="125"/>
      <c r="G5" s="126"/>
    </row>
    <row r="7" spans="1:13" ht="15.75" thickBot="1">
      <c r="C7" s="96" t="s">
        <v>14</v>
      </c>
      <c r="D7" s="96"/>
      <c r="E7" s="96"/>
      <c r="F7" s="96"/>
      <c r="G7" s="96"/>
    </row>
    <row r="8" spans="1:13" ht="27.75" customHeight="1">
      <c r="C8" s="63" t="s">
        <v>358</v>
      </c>
      <c r="D8" s="64"/>
      <c r="E8" s="64"/>
      <c r="F8" s="64"/>
      <c r="G8" s="65"/>
    </row>
    <row r="9" spans="1:13" ht="27.75" customHeight="1">
      <c r="C9" s="66"/>
      <c r="D9" s="67"/>
      <c r="E9" s="67"/>
      <c r="F9" s="67"/>
      <c r="G9" s="68"/>
    </row>
    <row r="10" spans="1:13" ht="24" customHeight="1">
      <c r="C10" s="66"/>
      <c r="D10" s="67"/>
      <c r="E10" s="67"/>
      <c r="F10" s="67"/>
      <c r="G10" s="68"/>
    </row>
    <row r="11" spans="1:13" ht="21.75" customHeight="1">
      <c r="C11" s="66"/>
      <c r="D11" s="67"/>
      <c r="E11" s="67"/>
      <c r="F11" s="67"/>
      <c r="G11" s="68"/>
    </row>
    <row r="12" spans="1:13" ht="19.5" customHeight="1">
      <c r="C12" s="66"/>
      <c r="D12" s="67"/>
      <c r="E12" s="67"/>
      <c r="F12" s="67"/>
      <c r="G12" s="68"/>
    </row>
    <row r="13" spans="1:13" ht="23.25" customHeight="1">
      <c r="C13" s="66"/>
      <c r="D13" s="67"/>
      <c r="E13" s="67"/>
      <c r="F13" s="67"/>
      <c r="G13" s="68"/>
    </row>
    <row r="14" spans="1:13">
      <c r="C14" s="66"/>
      <c r="D14" s="67"/>
      <c r="E14" s="67"/>
      <c r="F14" s="67"/>
      <c r="G14" s="68"/>
    </row>
    <row r="15" spans="1:13" ht="18" customHeight="1">
      <c r="C15" s="66"/>
      <c r="D15" s="67"/>
      <c r="E15" s="67"/>
      <c r="F15" s="67"/>
      <c r="G15" s="68"/>
    </row>
    <row r="16" spans="1:13">
      <c r="C16" s="66"/>
      <c r="D16" s="67"/>
      <c r="E16" s="67"/>
      <c r="F16" s="67"/>
      <c r="G16" s="68"/>
    </row>
    <row r="17" spans="3:12">
      <c r="C17" s="66"/>
      <c r="D17" s="67"/>
      <c r="E17" s="67"/>
      <c r="F17" s="67"/>
      <c r="G17" s="68"/>
    </row>
    <row r="18" spans="3:12">
      <c r="C18" s="66"/>
      <c r="D18" s="67"/>
      <c r="E18" s="67"/>
      <c r="F18" s="67"/>
      <c r="G18" s="68"/>
    </row>
    <row r="19" spans="3:12">
      <c r="C19" s="66"/>
      <c r="D19" s="67"/>
      <c r="E19" s="67"/>
      <c r="F19" s="67"/>
      <c r="G19" s="68"/>
    </row>
    <row r="20" spans="3:12" ht="18" customHeight="1">
      <c r="C20" s="66"/>
      <c r="D20" s="67"/>
      <c r="E20" s="67"/>
      <c r="F20" s="67"/>
      <c r="G20" s="68"/>
    </row>
    <row r="21" spans="3:12" hidden="1">
      <c r="C21" s="66"/>
      <c r="D21" s="67"/>
      <c r="E21" s="67"/>
      <c r="F21" s="67"/>
      <c r="G21" s="68"/>
    </row>
    <row r="22" spans="3:12" hidden="1">
      <c r="C22" s="66"/>
      <c r="D22" s="67"/>
      <c r="E22" s="67"/>
      <c r="F22" s="67"/>
      <c r="G22" s="68"/>
    </row>
    <row r="23" spans="3:12" hidden="1">
      <c r="C23" s="66"/>
      <c r="D23" s="67"/>
      <c r="E23" s="67"/>
      <c r="F23" s="67"/>
      <c r="G23" s="68"/>
    </row>
    <row r="24" spans="3:12" hidden="1">
      <c r="C24" s="66"/>
      <c r="D24" s="67"/>
      <c r="E24" s="67"/>
      <c r="F24" s="67"/>
      <c r="G24" s="68"/>
    </row>
    <row r="25" spans="3:12" hidden="1">
      <c r="C25" s="66"/>
      <c r="D25" s="67"/>
      <c r="E25" s="67"/>
      <c r="F25" s="67"/>
      <c r="G25" s="68"/>
    </row>
    <row r="26" spans="3:12" ht="15.75" thickBot="1">
      <c r="C26" s="69"/>
      <c r="D26" s="70"/>
      <c r="E26" s="70"/>
      <c r="F26" s="70"/>
      <c r="G26" s="71"/>
    </row>
    <row r="27" spans="3:12" ht="15.75" thickBot="1"/>
    <row r="28" spans="3:12" ht="54" customHeight="1" thickBot="1">
      <c r="C28" s="34" t="s">
        <v>10</v>
      </c>
      <c r="D28" s="75" t="s">
        <v>357</v>
      </c>
      <c r="E28" s="108"/>
      <c r="F28" s="108"/>
      <c r="G28" s="109"/>
    </row>
    <row r="29" spans="3:12" ht="15.75" customHeight="1" thickBot="1">
      <c r="C29" s="100" t="s">
        <v>1</v>
      </c>
      <c r="D29" s="100" t="s">
        <v>2</v>
      </c>
      <c r="E29" s="35" t="s">
        <v>3</v>
      </c>
      <c r="F29" s="35" t="s">
        <v>4</v>
      </c>
      <c r="G29" s="100" t="s">
        <v>291</v>
      </c>
      <c r="H29" s="43" t="s">
        <v>15</v>
      </c>
      <c r="I29" s="41"/>
      <c r="J29" s="41"/>
    </row>
    <row r="30" spans="3:12" ht="26.25" thickBot="1">
      <c r="C30" s="101"/>
      <c r="D30" s="101"/>
      <c r="E30" s="36" t="s">
        <v>292</v>
      </c>
      <c r="F30" s="36" t="s">
        <v>293</v>
      </c>
      <c r="G30" s="102"/>
      <c r="H30" s="81" t="s">
        <v>351</v>
      </c>
      <c r="I30" s="82"/>
      <c r="J30" s="82"/>
      <c r="K30" s="82"/>
      <c r="L30" s="83"/>
    </row>
    <row r="31" spans="3:12" ht="57.75" customHeight="1" thickBot="1">
      <c r="C31" s="6" t="s">
        <v>356</v>
      </c>
      <c r="D31" s="6" t="s">
        <v>339</v>
      </c>
      <c r="E31" s="6" t="s">
        <v>355</v>
      </c>
      <c r="F31" s="6">
        <v>10</v>
      </c>
      <c r="G31" s="37" t="s">
        <v>355</v>
      </c>
      <c r="H31" s="84"/>
      <c r="I31" s="85"/>
      <c r="J31" s="85"/>
      <c r="K31" s="85"/>
      <c r="L31" s="86"/>
    </row>
    <row r="32" spans="3:12" ht="21.75" customHeight="1" thickBot="1">
      <c r="C32" s="39" t="s">
        <v>12</v>
      </c>
      <c r="D32" s="97" t="s">
        <v>354</v>
      </c>
      <c r="E32" s="98"/>
      <c r="F32" s="98"/>
      <c r="G32" s="99"/>
    </row>
    <row r="33" spans="3:7" ht="28.5" customHeight="1">
      <c r="C33" s="1"/>
      <c r="D33" s="2"/>
      <c r="E33" s="3"/>
      <c r="F33" s="3"/>
      <c r="G33" s="3"/>
    </row>
  </sheetData>
  <mergeCells count="12">
    <mergeCell ref="D32:G32"/>
    <mergeCell ref="D28:G28"/>
    <mergeCell ref="C29:C30"/>
    <mergeCell ref="D29:D30"/>
    <mergeCell ref="G29:G30"/>
    <mergeCell ref="H30:L31"/>
    <mergeCell ref="C8:G26"/>
    <mergeCell ref="E2:I2"/>
    <mergeCell ref="E3:I3"/>
    <mergeCell ref="E4:I4"/>
    <mergeCell ref="D5:G5"/>
    <mergeCell ref="C7:G7"/>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9"/>
    <col min="3" max="3" width="29.7109375" style="9" bestFit="1" customWidth="1"/>
    <col min="4" max="16384" width="9.140625" style="9"/>
  </cols>
  <sheetData>
    <row r="2" spans="2:3">
      <c r="B2" s="9">
        <v>1</v>
      </c>
      <c r="C2" s="9" t="s">
        <v>183</v>
      </c>
    </row>
    <row r="3" spans="2:3">
      <c r="B3" s="9">
        <v>2</v>
      </c>
      <c r="C3" s="9" t="s">
        <v>102</v>
      </c>
    </row>
    <row r="4" spans="2:3">
      <c r="B4" s="9">
        <v>3</v>
      </c>
      <c r="C4" s="9" t="s">
        <v>103</v>
      </c>
    </row>
    <row r="5" spans="2:3">
      <c r="B5" s="9">
        <v>4</v>
      </c>
      <c r="C5" s="9" t="s">
        <v>184</v>
      </c>
    </row>
    <row r="6" spans="2:3">
      <c r="B6" s="9">
        <v>5</v>
      </c>
      <c r="C6" s="9" t="s">
        <v>185</v>
      </c>
    </row>
    <row r="7" spans="2:3">
      <c r="B7" s="9">
        <v>6</v>
      </c>
      <c r="C7" s="9" t="s">
        <v>104</v>
      </c>
    </row>
    <row r="8" spans="2:3">
      <c r="B8" s="9">
        <v>7</v>
      </c>
      <c r="C8" s="9" t="s">
        <v>105</v>
      </c>
    </row>
    <row r="9" spans="2:3">
      <c r="B9" s="9">
        <v>8</v>
      </c>
      <c r="C9" s="9" t="s">
        <v>106</v>
      </c>
    </row>
    <row r="10" spans="2:3">
      <c r="B10" s="9">
        <v>9</v>
      </c>
      <c r="C10" s="9" t="s">
        <v>107</v>
      </c>
    </row>
    <row r="11" spans="2:3">
      <c r="B11" s="9">
        <v>10</v>
      </c>
      <c r="C11" s="9" t="s">
        <v>108</v>
      </c>
    </row>
    <row r="12" spans="2:3">
      <c r="B12" s="9">
        <v>11</v>
      </c>
      <c r="C12" s="9" t="s">
        <v>186</v>
      </c>
    </row>
    <row r="13" spans="2:3">
      <c r="B13" s="9">
        <v>12</v>
      </c>
      <c r="C13" s="9" t="s">
        <v>187</v>
      </c>
    </row>
    <row r="14" spans="2:3">
      <c r="B14" s="9">
        <v>13</v>
      </c>
      <c r="C14" s="9" t="s">
        <v>188</v>
      </c>
    </row>
    <row r="15" spans="2:3">
      <c r="B15" s="9">
        <v>14</v>
      </c>
      <c r="C15" s="9" t="s">
        <v>189</v>
      </c>
    </row>
    <row r="16" spans="2:3">
      <c r="B16" s="9">
        <v>15</v>
      </c>
      <c r="C16" s="9" t="s">
        <v>109</v>
      </c>
    </row>
    <row r="17" spans="2:3">
      <c r="B17" s="9">
        <v>16</v>
      </c>
      <c r="C17" s="9" t="s">
        <v>191</v>
      </c>
    </row>
    <row r="18" spans="2:3">
      <c r="B18" s="9">
        <v>17</v>
      </c>
      <c r="C18" s="9" t="s">
        <v>244</v>
      </c>
    </row>
    <row r="19" spans="2:3">
      <c r="B19" s="9">
        <v>18</v>
      </c>
      <c r="C19" s="9" t="s">
        <v>192</v>
      </c>
    </row>
    <row r="20" spans="2:3">
      <c r="B20" s="9">
        <v>19</v>
      </c>
      <c r="C20" s="9" t="s">
        <v>190</v>
      </c>
    </row>
    <row r="21" spans="2:3">
      <c r="B21" s="9">
        <v>20</v>
      </c>
      <c r="C21" s="9" t="s">
        <v>110</v>
      </c>
    </row>
    <row r="22" spans="2:3">
      <c r="B22" s="9">
        <v>21</v>
      </c>
      <c r="C22" s="9" t="s">
        <v>111</v>
      </c>
    </row>
    <row r="23" spans="2:3">
      <c r="B23" s="9">
        <v>22</v>
      </c>
      <c r="C23" s="9" t="s">
        <v>112</v>
      </c>
    </row>
    <row r="24" spans="2:3">
      <c r="B24" s="9">
        <v>23</v>
      </c>
      <c r="C24" s="9" t="s">
        <v>113</v>
      </c>
    </row>
    <row r="25" spans="2:3">
      <c r="B25" s="9">
        <v>24</v>
      </c>
      <c r="C25" s="9" t="s">
        <v>114</v>
      </c>
    </row>
    <row r="26" spans="2:3">
      <c r="B26" s="9">
        <v>25</v>
      </c>
      <c r="C26" s="9" t="s">
        <v>115</v>
      </c>
    </row>
    <row r="27" spans="2:3">
      <c r="B27" s="9">
        <v>26</v>
      </c>
      <c r="C27" s="9" t="s">
        <v>116</v>
      </c>
    </row>
    <row r="28" spans="2:3">
      <c r="B28" s="9">
        <v>27</v>
      </c>
      <c r="C28" s="9" t="s">
        <v>117</v>
      </c>
    </row>
    <row r="29" spans="2:3">
      <c r="B29" s="9">
        <v>28</v>
      </c>
      <c r="C29" s="9" t="s">
        <v>235</v>
      </c>
    </row>
    <row r="30" spans="2:3">
      <c r="B30" s="9">
        <v>29</v>
      </c>
      <c r="C30" s="9" t="s">
        <v>172</v>
      </c>
    </row>
    <row r="31" spans="2:3">
      <c r="B31" s="9">
        <v>30</v>
      </c>
      <c r="C31" s="9" t="s">
        <v>173</v>
      </c>
    </row>
    <row r="32" spans="2:3">
      <c r="B32" s="9">
        <v>31</v>
      </c>
      <c r="C32" s="9" t="s">
        <v>174</v>
      </c>
    </row>
    <row r="33" spans="2:3">
      <c r="B33" s="9">
        <v>32</v>
      </c>
      <c r="C33" s="9" t="s">
        <v>176</v>
      </c>
    </row>
    <row r="34" spans="2:3">
      <c r="B34" s="9">
        <v>33</v>
      </c>
      <c r="C34" s="9" t="s">
        <v>175</v>
      </c>
    </row>
    <row r="35" spans="2:3">
      <c r="B35" s="9">
        <v>34</v>
      </c>
      <c r="C35" s="9" t="s">
        <v>177</v>
      </c>
    </row>
    <row r="36" spans="2:3">
      <c r="B36" s="9">
        <v>35</v>
      </c>
      <c r="C36" s="9" t="s">
        <v>236</v>
      </c>
    </row>
    <row r="37" spans="2:3">
      <c r="B37" s="9">
        <v>36</v>
      </c>
      <c r="C37" s="9" t="s">
        <v>217</v>
      </c>
    </row>
    <row r="38" spans="2:3">
      <c r="B38" s="9">
        <v>37</v>
      </c>
      <c r="C38" s="9" t="s">
        <v>178</v>
      </c>
    </row>
    <row r="39" spans="2:3">
      <c r="B39" s="9">
        <v>38</v>
      </c>
      <c r="C39" s="9" t="s">
        <v>218</v>
      </c>
    </row>
    <row r="40" spans="2:3">
      <c r="B40" s="9">
        <v>39</v>
      </c>
      <c r="C40" s="9" t="s">
        <v>125</v>
      </c>
    </row>
    <row r="41" spans="2:3">
      <c r="B41" s="9">
        <v>40</v>
      </c>
      <c r="C41" s="9" t="s">
        <v>126</v>
      </c>
    </row>
    <row r="42" spans="2:3">
      <c r="B42" s="9">
        <v>41</v>
      </c>
      <c r="C42" s="9" t="s">
        <v>127</v>
      </c>
    </row>
    <row r="43" spans="2:3">
      <c r="B43" s="9">
        <v>42</v>
      </c>
      <c r="C43" s="9" t="s">
        <v>122</v>
      </c>
    </row>
    <row r="44" spans="2:3">
      <c r="B44" s="9">
        <v>43</v>
      </c>
      <c r="C44" s="9" t="s">
        <v>123</v>
      </c>
    </row>
    <row r="45" spans="2:3">
      <c r="B45" s="9">
        <v>44</v>
      </c>
      <c r="C45" s="9" t="s">
        <v>124</v>
      </c>
    </row>
    <row r="46" spans="2:3">
      <c r="B46" s="9">
        <v>45</v>
      </c>
      <c r="C46" s="9" t="s">
        <v>219</v>
      </c>
    </row>
    <row r="47" spans="2:3">
      <c r="B47" s="9">
        <v>46</v>
      </c>
      <c r="C47" s="9" t="s">
        <v>179</v>
      </c>
    </row>
    <row r="48" spans="2:3">
      <c r="B48" s="9">
        <v>47</v>
      </c>
      <c r="C48" s="9" t="s">
        <v>180</v>
      </c>
    </row>
    <row r="49" spans="2:3">
      <c r="B49" s="9">
        <v>48</v>
      </c>
      <c r="C49" s="9" t="s">
        <v>220</v>
      </c>
    </row>
    <row r="50" spans="2:3">
      <c r="B50" s="9">
        <v>49</v>
      </c>
      <c r="C50" s="9" t="s">
        <v>181</v>
      </c>
    </row>
    <row r="51" spans="2:3">
      <c r="B51" s="9">
        <v>50</v>
      </c>
      <c r="C51" s="9" t="s">
        <v>237</v>
      </c>
    </row>
    <row r="52" spans="2:3">
      <c r="B52" s="9">
        <v>51</v>
      </c>
      <c r="C52" s="9" t="s">
        <v>243</v>
      </c>
    </row>
    <row r="53" spans="2:3">
      <c r="B53" s="9">
        <v>52</v>
      </c>
      <c r="C53" s="9" t="s">
        <v>128</v>
      </c>
    </row>
    <row r="54" spans="2:3">
      <c r="B54" s="9">
        <v>53</v>
      </c>
      <c r="C54" s="9" t="s">
        <v>194</v>
      </c>
    </row>
    <row r="55" spans="2:3">
      <c r="B55" s="9">
        <v>54</v>
      </c>
      <c r="C55" s="9" t="s">
        <v>195</v>
      </c>
    </row>
    <row r="56" spans="2:3">
      <c r="B56" s="9">
        <v>55</v>
      </c>
      <c r="C56" s="9" t="s">
        <v>232</v>
      </c>
    </row>
    <row r="57" spans="2:3">
      <c r="B57" s="9">
        <v>56</v>
      </c>
      <c r="C57" s="9" t="s">
        <v>196</v>
      </c>
    </row>
    <row r="58" spans="2:3">
      <c r="B58" s="9">
        <v>57</v>
      </c>
      <c r="C58" s="9" t="s">
        <v>197</v>
      </c>
    </row>
    <row r="59" spans="2:3">
      <c r="B59" s="9">
        <v>58</v>
      </c>
      <c r="C59" s="9" t="s">
        <v>129</v>
      </c>
    </row>
    <row r="60" spans="2:3">
      <c r="B60" s="9">
        <v>59</v>
      </c>
      <c r="C60" s="9" t="s">
        <v>130</v>
      </c>
    </row>
    <row r="61" spans="2:3">
      <c r="B61" s="9">
        <v>60</v>
      </c>
      <c r="C61" s="9" t="s">
        <v>131</v>
      </c>
    </row>
    <row r="62" spans="2:3">
      <c r="B62" s="9">
        <v>61</v>
      </c>
      <c r="C62" s="9" t="s">
        <v>198</v>
      </c>
    </row>
    <row r="63" spans="2:3">
      <c r="B63" s="9">
        <v>62</v>
      </c>
      <c r="C63" s="9" t="s">
        <v>199</v>
      </c>
    </row>
    <row r="64" spans="2:3">
      <c r="B64" s="9">
        <v>63</v>
      </c>
      <c r="C64" s="9" t="s">
        <v>133</v>
      </c>
    </row>
    <row r="65" spans="2:3">
      <c r="B65" s="9">
        <v>64</v>
      </c>
      <c r="C65" s="9" t="s">
        <v>132</v>
      </c>
    </row>
    <row r="66" spans="2:3">
      <c r="B66" s="9">
        <v>65</v>
      </c>
      <c r="C66" s="9" t="s">
        <v>223</v>
      </c>
    </row>
    <row r="67" spans="2:3">
      <c r="B67" s="9">
        <v>66</v>
      </c>
      <c r="C67" s="9" t="s">
        <v>224</v>
      </c>
    </row>
    <row r="68" spans="2:3">
      <c r="B68" s="9">
        <v>67</v>
      </c>
      <c r="C68" s="9" t="s">
        <v>134</v>
      </c>
    </row>
    <row r="69" spans="2:3">
      <c r="B69" s="9">
        <v>68</v>
      </c>
      <c r="C69" s="9" t="s">
        <v>225</v>
      </c>
    </row>
    <row r="70" spans="2:3">
      <c r="B70" s="9">
        <v>69</v>
      </c>
      <c r="C70" s="9" t="s">
        <v>200</v>
      </c>
    </row>
    <row r="71" spans="2:3">
      <c r="B71" s="9">
        <v>70</v>
      </c>
      <c r="C71" s="9" t="s">
        <v>136</v>
      </c>
    </row>
    <row r="72" spans="2:3">
      <c r="B72" s="9">
        <v>71</v>
      </c>
      <c r="C72" s="9" t="s">
        <v>135</v>
      </c>
    </row>
    <row r="73" spans="2:3">
      <c r="B73" s="9">
        <v>72</v>
      </c>
      <c r="C73" s="9" t="s">
        <v>137</v>
      </c>
    </row>
    <row r="74" spans="2:3">
      <c r="B74" s="9">
        <v>73</v>
      </c>
      <c r="C74" s="9" t="s">
        <v>182</v>
      </c>
    </row>
    <row r="75" spans="2:3">
      <c r="B75" s="9">
        <v>74</v>
      </c>
      <c r="C75" s="9" t="s">
        <v>138</v>
      </c>
    </row>
    <row r="76" spans="2:3">
      <c r="B76" s="9">
        <v>75</v>
      </c>
      <c r="C76" s="9" t="s">
        <v>226</v>
      </c>
    </row>
    <row r="77" spans="2:3">
      <c r="B77" s="9">
        <v>76</v>
      </c>
      <c r="C77" s="9" t="s">
        <v>227</v>
      </c>
    </row>
    <row r="78" spans="2:3">
      <c r="B78" s="9">
        <v>77</v>
      </c>
      <c r="C78" s="9" t="s">
        <v>139</v>
      </c>
    </row>
    <row r="79" spans="2:3">
      <c r="B79" s="9">
        <v>78</v>
      </c>
      <c r="C79" s="9" t="s">
        <v>140</v>
      </c>
    </row>
    <row r="80" spans="2:3">
      <c r="B80" s="9">
        <v>79</v>
      </c>
      <c r="C80" s="9" t="s">
        <v>141</v>
      </c>
    </row>
    <row r="81" spans="2:3">
      <c r="B81" s="9">
        <v>80</v>
      </c>
      <c r="C81" s="9" t="s">
        <v>142</v>
      </c>
    </row>
    <row r="82" spans="2:3">
      <c r="B82" s="9">
        <v>81</v>
      </c>
      <c r="C82" s="9" t="s">
        <v>143</v>
      </c>
    </row>
    <row r="83" spans="2:3">
      <c r="B83" s="9">
        <v>82</v>
      </c>
      <c r="C83" s="9" t="s">
        <v>201</v>
      </c>
    </row>
    <row r="84" spans="2:3">
      <c r="B84" s="9">
        <v>83</v>
      </c>
      <c r="C84" s="9" t="s">
        <v>144</v>
      </c>
    </row>
    <row r="85" spans="2:3">
      <c r="B85" s="9">
        <v>84</v>
      </c>
      <c r="C85" s="9" t="s">
        <v>145</v>
      </c>
    </row>
    <row r="86" spans="2:3">
      <c r="B86" s="9">
        <v>85</v>
      </c>
      <c r="C86" s="9" t="s">
        <v>146</v>
      </c>
    </row>
    <row r="87" spans="2:3">
      <c r="B87" s="9">
        <v>86</v>
      </c>
      <c r="C87" s="9" t="s">
        <v>147</v>
      </c>
    </row>
    <row r="88" spans="2:3">
      <c r="B88" s="9">
        <v>87</v>
      </c>
      <c r="C88" s="9" t="s">
        <v>148</v>
      </c>
    </row>
    <row r="89" spans="2:3">
      <c r="B89" s="9">
        <v>88</v>
      </c>
      <c r="C89" s="9" t="s">
        <v>228</v>
      </c>
    </row>
    <row r="90" spans="2:3">
      <c r="B90" s="9">
        <v>89</v>
      </c>
      <c r="C90" s="9" t="s">
        <v>149</v>
      </c>
    </row>
    <row r="91" spans="2:3">
      <c r="B91" s="9">
        <v>90</v>
      </c>
      <c r="C91" s="9" t="s">
        <v>202</v>
      </c>
    </row>
    <row r="92" spans="2:3">
      <c r="B92" s="9">
        <v>91</v>
      </c>
      <c r="C92" s="9" t="s">
        <v>203</v>
      </c>
    </row>
    <row r="93" spans="2:3">
      <c r="B93" s="9">
        <v>92</v>
      </c>
      <c r="C93" s="9" t="s">
        <v>204</v>
      </c>
    </row>
    <row r="94" spans="2:3">
      <c r="B94" s="9">
        <v>93</v>
      </c>
      <c r="C94" s="9" t="s">
        <v>229</v>
      </c>
    </row>
    <row r="95" spans="2:3">
      <c r="B95" s="9">
        <v>94</v>
      </c>
      <c r="C95" s="9" t="s">
        <v>238</v>
      </c>
    </row>
    <row r="96" spans="2:3">
      <c r="B96" s="9">
        <v>95</v>
      </c>
      <c r="C96" s="9" t="s">
        <v>206</v>
      </c>
    </row>
    <row r="97" spans="2:3">
      <c r="B97" s="9">
        <v>96</v>
      </c>
      <c r="C97" s="9" t="s">
        <v>150</v>
      </c>
    </row>
    <row r="98" spans="2:3">
      <c r="B98" s="9">
        <v>97</v>
      </c>
      <c r="C98" s="9" t="s">
        <v>205</v>
      </c>
    </row>
    <row r="99" spans="2:3">
      <c r="B99" s="9">
        <v>98</v>
      </c>
      <c r="C99" s="9" t="s">
        <v>239</v>
      </c>
    </row>
    <row r="100" spans="2:3">
      <c r="B100" s="9">
        <v>99</v>
      </c>
      <c r="C100" s="9" t="s">
        <v>151</v>
      </c>
    </row>
    <row r="101" spans="2:3">
      <c r="B101" s="9">
        <v>100</v>
      </c>
      <c r="C101" s="9" t="s">
        <v>245</v>
      </c>
    </row>
    <row r="102" spans="2:3">
      <c r="B102" s="9">
        <v>101</v>
      </c>
      <c r="C102" s="9" t="s">
        <v>207</v>
      </c>
    </row>
    <row r="103" spans="2:3">
      <c r="B103" s="9">
        <v>102</v>
      </c>
      <c r="C103" s="9" t="s">
        <v>152</v>
      </c>
    </row>
    <row r="104" spans="2:3">
      <c r="B104" s="9">
        <v>103</v>
      </c>
      <c r="C104" s="9" t="s">
        <v>208</v>
      </c>
    </row>
    <row r="105" spans="2:3">
      <c r="B105" s="9">
        <v>104</v>
      </c>
      <c r="C105" s="9" t="s">
        <v>230</v>
      </c>
    </row>
    <row r="106" spans="2:3">
      <c r="B106" s="9">
        <v>105</v>
      </c>
      <c r="C106" s="9" t="s">
        <v>153</v>
      </c>
    </row>
    <row r="107" spans="2:3">
      <c r="B107" s="9">
        <v>106</v>
      </c>
      <c r="C107" s="9" t="s">
        <v>154</v>
      </c>
    </row>
    <row r="108" spans="2:3">
      <c r="B108" s="9">
        <v>107</v>
      </c>
      <c r="C108" s="9" t="s">
        <v>155</v>
      </c>
    </row>
    <row r="109" spans="2:3">
      <c r="B109" s="9">
        <v>108</v>
      </c>
      <c r="C109" s="9" t="s">
        <v>156</v>
      </c>
    </row>
    <row r="110" spans="2:3">
      <c r="B110" s="9">
        <v>109</v>
      </c>
      <c r="C110" s="9" t="s">
        <v>157</v>
      </c>
    </row>
    <row r="111" spans="2:3">
      <c r="B111" s="9">
        <v>110</v>
      </c>
      <c r="C111" s="9" t="s">
        <v>160</v>
      </c>
    </row>
    <row r="112" spans="2:3">
      <c r="B112" s="9">
        <v>111</v>
      </c>
      <c r="C112" s="9" t="s">
        <v>158</v>
      </c>
    </row>
    <row r="113" spans="2:3">
      <c r="B113" s="9">
        <v>112</v>
      </c>
      <c r="C113" s="9" t="s">
        <v>159</v>
      </c>
    </row>
    <row r="114" spans="2:3">
      <c r="B114" s="9">
        <v>113</v>
      </c>
      <c r="C114" s="9" t="s">
        <v>161</v>
      </c>
    </row>
    <row r="115" spans="2:3">
      <c r="B115" s="9">
        <v>114</v>
      </c>
      <c r="C115" s="9" t="s">
        <v>209</v>
      </c>
    </row>
    <row r="116" spans="2:3">
      <c r="B116" s="9">
        <v>115</v>
      </c>
      <c r="C116" s="9" t="s">
        <v>165</v>
      </c>
    </row>
    <row r="117" spans="2:3">
      <c r="B117" s="9">
        <v>116</v>
      </c>
      <c r="C117" s="9" t="s">
        <v>166</v>
      </c>
    </row>
    <row r="118" spans="2:3">
      <c r="B118" s="9">
        <v>117</v>
      </c>
      <c r="C118" s="9" t="s">
        <v>211</v>
      </c>
    </row>
    <row r="119" spans="2:3">
      <c r="B119" s="9">
        <v>118</v>
      </c>
      <c r="C119" s="9" t="s">
        <v>210</v>
      </c>
    </row>
    <row r="120" spans="2:3">
      <c r="B120" s="9">
        <v>119</v>
      </c>
      <c r="C120" s="9" t="s">
        <v>162</v>
      </c>
    </row>
    <row r="121" spans="2:3">
      <c r="B121" s="9">
        <v>120</v>
      </c>
      <c r="C121" s="9" t="s">
        <v>231</v>
      </c>
    </row>
    <row r="122" spans="2:3">
      <c r="B122" s="9">
        <v>121</v>
      </c>
      <c r="C122" s="9" t="s">
        <v>246</v>
      </c>
    </row>
    <row r="123" spans="2:3">
      <c r="B123" s="9">
        <v>122</v>
      </c>
      <c r="C123" s="9" t="s">
        <v>163</v>
      </c>
    </row>
    <row r="124" spans="2:3">
      <c r="B124" s="9">
        <v>123</v>
      </c>
      <c r="C124" s="9" t="s">
        <v>240</v>
      </c>
    </row>
    <row r="125" spans="2:3">
      <c r="B125" s="9">
        <v>124</v>
      </c>
      <c r="C125" s="9" t="s">
        <v>212</v>
      </c>
    </row>
    <row r="126" spans="2:3">
      <c r="B126" s="9">
        <v>125</v>
      </c>
      <c r="C126" s="9" t="s">
        <v>241</v>
      </c>
    </row>
    <row r="127" spans="2:3">
      <c r="B127" s="9">
        <v>126</v>
      </c>
      <c r="C127" s="9" t="s">
        <v>221</v>
      </c>
    </row>
    <row r="128" spans="2:3">
      <c r="B128" s="9">
        <v>127</v>
      </c>
      <c r="C128" s="9" t="s">
        <v>213</v>
      </c>
    </row>
    <row r="129" spans="2:3">
      <c r="B129" s="9">
        <v>128</v>
      </c>
      <c r="C129" s="9" t="s">
        <v>242</v>
      </c>
    </row>
    <row r="130" spans="2:3">
      <c r="B130" s="9">
        <v>129</v>
      </c>
      <c r="C130" s="9" t="s">
        <v>164</v>
      </c>
    </row>
    <row r="131" spans="2:3">
      <c r="B131" s="9">
        <v>130</v>
      </c>
      <c r="C131" s="9" t="s">
        <v>215</v>
      </c>
    </row>
    <row r="132" spans="2:3">
      <c r="B132" s="9">
        <v>131</v>
      </c>
      <c r="C132" s="9" t="s">
        <v>216</v>
      </c>
    </row>
    <row r="133" spans="2:3">
      <c r="B133" s="9">
        <v>132</v>
      </c>
      <c r="C133" s="9" t="s">
        <v>167</v>
      </c>
    </row>
    <row r="134" spans="2:3">
      <c r="B134" s="9">
        <v>133</v>
      </c>
      <c r="C134" s="9" t="s">
        <v>168</v>
      </c>
    </row>
    <row r="135" spans="2:3">
      <c r="B135" s="9">
        <v>134</v>
      </c>
      <c r="C135" s="9" t="s">
        <v>169</v>
      </c>
    </row>
    <row r="136" spans="2:3">
      <c r="B136" s="9">
        <v>135</v>
      </c>
      <c r="C136" s="9" t="s">
        <v>170</v>
      </c>
    </row>
    <row r="137" spans="2:3">
      <c r="B137" s="9">
        <v>136</v>
      </c>
      <c r="C137" s="9" t="s">
        <v>119</v>
      </c>
    </row>
    <row r="138" spans="2:3">
      <c r="B138" s="9">
        <v>137</v>
      </c>
      <c r="C138" s="9" t="s">
        <v>120</v>
      </c>
    </row>
    <row r="139" spans="2:3">
      <c r="B139" s="9">
        <v>138</v>
      </c>
      <c r="C139" s="9" t="s">
        <v>171</v>
      </c>
    </row>
    <row r="140" spans="2:3">
      <c r="B140" s="9">
        <v>139</v>
      </c>
      <c r="C140" s="9" t="s">
        <v>234</v>
      </c>
    </row>
    <row r="141" spans="2:3">
      <c r="B141" s="9">
        <v>140</v>
      </c>
      <c r="C141" s="9" t="s">
        <v>118</v>
      </c>
    </row>
    <row r="142" spans="2:3">
      <c r="B142" s="9">
        <v>141</v>
      </c>
      <c r="C142" s="9" t="s">
        <v>121</v>
      </c>
    </row>
    <row r="143" spans="2:3">
      <c r="B143" s="9">
        <v>142</v>
      </c>
      <c r="C143" s="9" t="s">
        <v>222</v>
      </c>
    </row>
    <row r="144" spans="2:3">
      <c r="B144" s="9">
        <v>143</v>
      </c>
      <c r="C144" s="9" t="s">
        <v>193</v>
      </c>
    </row>
    <row r="145" spans="2:3">
      <c r="B145" s="9">
        <v>144</v>
      </c>
      <c r="C145" s="9" t="s">
        <v>233</v>
      </c>
    </row>
    <row r="146" spans="2:3">
      <c r="B146" s="9">
        <v>145</v>
      </c>
      <c r="C146" s="9"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3.xml><?xml version="1.0" encoding="utf-8"?>
<worksheet xmlns="http://schemas.openxmlformats.org/spreadsheetml/2006/main" xmlns:r="http://schemas.openxmlformats.org/officeDocument/2006/relationships">
  <dimension ref="A1:B145"/>
  <sheetViews>
    <sheetView workbookViewId="0">
      <selection activeCell="G13" sqref="G13"/>
    </sheetView>
  </sheetViews>
  <sheetFormatPr defaultRowHeight="15"/>
  <cols>
    <col min="1" max="1" width="32.7109375" style="12" bestFit="1" customWidth="1"/>
    <col min="2" max="16384" width="9.140625" style="12"/>
  </cols>
  <sheetData>
    <row r="1" spans="1:2">
      <c r="A1" s="10" t="s">
        <v>183</v>
      </c>
      <c r="B1" s="11">
        <v>201</v>
      </c>
    </row>
    <row r="2" spans="1:2">
      <c r="A2" s="10" t="s">
        <v>102</v>
      </c>
      <c r="B2" s="11">
        <v>1</v>
      </c>
    </row>
    <row r="3" spans="1:2">
      <c r="A3" s="10" t="s">
        <v>103</v>
      </c>
      <c r="B3" s="11">
        <v>2</v>
      </c>
    </row>
    <row r="4" spans="1:2">
      <c r="A4" s="10" t="s">
        <v>184</v>
      </c>
      <c r="B4" s="11">
        <v>202</v>
      </c>
    </row>
    <row r="5" spans="1:2">
      <c r="A5" s="10" t="s">
        <v>185</v>
      </c>
      <c r="B5" s="11">
        <v>203</v>
      </c>
    </row>
    <row r="6" spans="1:2">
      <c r="A6" s="10" t="s">
        <v>104</v>
      </c>
      <c r="B6" s="11">
        <v>3</v>
      </c>
    </row>
    <row r="7" spans="1:2">
      <c r="A7" s="10" t="s">
        <v>105</v>
      </c>
      <c r="B7" s="11">
        <v>4</v>
      </c>
    </row>
    <row r="8" spans="1:2">
      <c r="A8" s="10" t="s">
        <v>106</v>
      </c>
      <c r="B8" s="11">
        <v>6</v>
      </c>
    </row>
    <row r="9" spans="1:2">
      <c r="A9" s="10" t="s">
        <v>107</v>
      </c>
      <c r="B9" s="11">
        <v>7</v>
      </c>
    </row>
    <row r="10" spans="1:2">
      <c r="A10" s="10" t="s">
        <v>108</v>
      </c>
      <c r="B10" s="11">
        <v>8</v>
      </c>
    </row>
    <row r="11" spans="1:2">
      <c r="A11" s="10" t="s">
        <v>186</v>
      </c>
      <c r="B11" s="11">
        <v>204</v>
      </c>
    </row>
    <row r="12" spans="1:2">
      <c r="A12" s="10" t="s">
        <v>187</v>
      </c>
      <c r="B12" s="11">
        <v>205</v>
      </c>
    </row>
    <row r="13" spans="1:2">
      <c r="A13" s="10" t="s">
        <v>188</v>
      </c>
      <c r="B13" s="11">
        <v>206</v>
      </c>
    </row>
    <row r="14" spans="1:2">
      <c r="A14" s="10" t="s">
        <v>189</v>
      </c>
      <c r="B14" s="11">
        <v>207</v>
      </c>
    </row>
    <row r="15" spans="1:2">
      <c r="A15" s="10" t="s">
        <v>109</v>
      </c>
      <c r="B15" s="11">
        <v>9</v>
      </c>
    </row>
    <row r="16" spans="1:2">
      <c r="A16" s="10" t="s">
        <v>191</v>
      </c>
      <c r="B16" s="11">
        <v>209</v>
      </c>
    </row>
    <row r="17" spans="1:2">
      <c r="A17" s="14" t="s">
        <v>244</v>
      </c>
      <c r="B17" s="15">
        <v>500</v>
      </c>
    </row>
    <row r="18" spans="1:2">
      <c r="A18" s="10" t="s">
        <v>192</v>
      </c>
      <c r="B18" s="11">
        <v>210</v>
      </c>
    </row>
    <row r="19" spans="1:2">
      <c r="A19" s="10" t="s">
        <v>190</v>
      </c>
      <c r="B19" s="11">
        <v>208</v>
      </c>
    </row>
    <row r="20" spans="1:2">
      <c r="A20" s="10" t="s">
        <v>110</v>
      </c>
      <c r="B20" s="11">
        <v>23</v>
      </c>
    </row>
    <row r="21" spans="1:2">
      <c r="A21" s="10" t="s">
        <v>111</v>
      </c>
      <c r="B21" s="11">
        <v>24</v>
      </c>
    </row>
    <row r="22" spans="1:2">
      <c r="A22" s="10" t="s">
        <v>112</v>
      </c>
      <c r="B22" s="11">
        <v>25</v>
      </c>
    </row>
    <row r="23" spans="1:2">
      <c r="A23" s="10" t="s">
        <v>113</v>
      </c>
      <c r="B23" s="11">
        <v>26</v>
      </c>
    </row>
    <row r="24" spans="1:2">
      <c r="A24" s="10" t="s">
        <v>114</v>
      </c>
      <c r="B24" s="11">
        <v>27</v>
      </c>
    </row>
    <row r="25" spans="1:2">
      <c r="A25" s="10" t="s">
        <v>115</v>
      </c>
      <c r="B25" s="11">
        <v>28</v>
      </c>
    </row>
    <row r="26" spans="1:2">
      <c r="A26" s="10" t="s">
        <v>116</v>
      </c>
      <c r="B26" s="11">
        <v>29</v>
      </c>
    </row>
    <row r="27" spans="1:2">
      <c r="A27" s="10" t="s">
        <v>117</v>
      </c>
      <c r="B27" s="11">
        <v>30</v>
      </c>
    </row>
    <row r="28" spans="1:2">
      <c r="A28" s="10" t="s">
        <v>235</v>
      </c>
      <c r="B28" s="11">
        <v>107</v>
      </c>
    </row>
    <row r="29" spans="1:2">
      <c r="A29" s="10" t="s">
        <v>172</v>
      </c>
      <c r="B29" s="11">
        <v>108</v>
      </c>
    </row>
    <row r="30" spans="1:2">
      <c r="A30" s="10" t="s">
        <v>173</v>
      </c>
      <c r="B30" s="11">
        <v>109</v>
      </c>
    </row>
    <row r="31" spans="1:2">
      <c r="A31" s="10" t="s">
        <v>174</v>
      </c>
      <c r="B31" s="11">
        <v>110</v>
      </c>
    </row>
    <row r="32" spans="1:2">
      <c r="A32" s="10" t="s">
        <v>176</v>
      </c>
      <c r="B32" s="11">
        <v>112</v>
      </c>
    </row>
    <row r="33" spans="1:2">
      <c r="A33" s="10" t="s">
        <v>175</v>
      </c>
      <c r="B33" s="11">
        <v>111</v>
      </c>
    </row>
    <row r="34" spans="1:2">
      <c r="A34" s="10" t="s">
        <v>177</v>
      </c>
      <c r="B34" s="11">
        <v>113</v>
      </c>
    </row>
    <row r="35" spans="1:2">
      <c r="A35" s="10" t="s">
        <v>236</v>
      </c>
      <c r="B35" s="11">
        <v>114</v>
      </c>
    </row>
    <row r="36" spans="1:2">
      <c r="A36" s="10" t="s">
        <v>217</v>
      </c>
      <c r="B36" s="11">
        <v>240</v>
      </c>
    </row>
    <row r="37" spans="1:2">
      <c r="A37" s="10" t="s">
        <v>178</v>
      </c>
      <c r="B37" s="11">
        <v>115</v>
      </c>
    </row>
    <row r="38" spans="1:2">
      <c r="A38" s="10" t="s">
        <v>218</v>
      </c>
      <c r="B38" s="11">
        <v>241</v>
      </c>
    </row>
    <row r="39" spans="1:2">
      <c r="A39" s="10" t="s">
        <v>125</v>
      </c>
      <c r="B39" s="11">
        <v>39</v>
      </c>
    </row>
    <row r="40" spans="1:2">
      <c r="A40" s="10" t="s">
        <v>126</v>
      </c>
      <c r="B40" s="11">
        <v>40</v>
      </c>
    </row>
    <row r="41" spans="1:2">
      <c r="A41" s="10" t="s">
        <v>127</v>
      </c>
      <c r="B41" s="11">
        <v>41</v>
      </c>
    </row>
    <row r="42" spans="1:2">
      <c r="A42" s="10" t="s">
        <v>122</v>
      </c>
      <c r="B42" s="11">
        <v>36</v>
      </c>
    </row>
    <row r="43" spans="1:2">
      <c r="A43" s="10" t="s">
        <v>123</v>
      </c>
      <c r="B43" s="11">
        <v>37</v>
      </c>
    </row>
    <row r="44" spans="1:2">
      <c r="A44" s="10" t="s">
        <v>124</v>
      </c>
      <c r="B44" s="11">
        <v>38</v>
      </c>
    </row>
    <row r="45" spans="1:2">
      <c r="A45" s="10" t="s">
        <v>219</v>
      </c>
      <c r="B45" s="11">
        <v>243</v>
      </c>
    </row>
    <row r="46" spans="1:2">
      <c r="A46" s="10" t="s">
        <v>179</v>
      </c>
      <c r="B46" s="11">
        <v>117</v>
      </c>
    </row>
    <row r="47" spans="1:2">
      <c r="A47" s="10" t="s">
        <v>180</v>
      </c>
      <c r="B47" s="11">
        <v>118</v>
      </c>
    </row>
    <row r="48" spans="1:2">
      <c r="A48" s="10" t="s">
        <v>220</v>
      </c>
      <c r="B48" s="11">
        <v>244</v>
      </c>
    </row>
    <row r="49" spans="1:2">
      <c r="A49" s="10" t="s">
        <v>181</v>
      </c>
      <c r="B49" s="11">
        <v>119</v>
      </c>
    </row>
    <row r="50" spans="1:2">
      <c r="A50" s="10" t="s">
        <v>237</v>
      </c>
      <c r="B50" s="11">
        <v>116</v>
      </c>
    </row>
    <row r="51" spans="1:2">
      <c r="A51" s="10" t="s">
        <v>243</v>
      </c>
      <c r="B51" s="11">
        <v>242</v>
      </c>
    </row>
    <row r="52" spans="1:2">
      <c r="A52" s="10" t="s">
        <v>128</v>
      </c>
      <c r="B52" s="11">
        <v>42</v>
      </c>
    </row>
    <row r="53" spans="1:2">
      <c r="A53" s="10" t="s">
        <v>194</v>
      </c>
      <c r="B53" s="11">
        <v>212</v>
      </c>
    </row>
    <row r="54" spans="1:2">
      <c r="A54" s="10" t="s">
        <v>195</v>
      </c>
      <c r="B54" s="11">
        <v>213</v>
      </c>
    </row>
    <row r="55" spans="1:2">
      <c r="A55" s="10" t="s">
        <v>232</v>
      </c>
      <c r="B55" s="11">
        <v>96</v>
      </c>
    </row>
    <row r="56" spans="1:2">
      <c r="A56" s="10" t="s">
        <v>196</v>
      </c>
      <c r="B56" s="11">
        <v>214</v>
      </c>
    </row>
    <row r="57" spans="1:2">
      <c r="A57" s="10" t="s">
        <v>197</v>
      </c>
      <c r="B57" s="11">
        <v>215</v>
      </c>
    </row>
    <row r="58" spans="1:2">
      <c r="A58" s="10" t="s">
        <v>129</v>
      </c>
      <c r="B58" s="11">
        <v>43</v>
      </c>
    </row>
    <row r="59" spans="1:2">
      <c r="A59" s="10" t="s">
        <v>130</v>
      </c>
      <c r="B59" s="11">
        <v>44</v>
      </c>
    </row>
    <row r="60" spans="1:2">
      <c r="A60" s="10" t="s">
        <v>131</v>
      </c>
      <c r="B60" s="11">
        <v>45</v>
      </c>
    </row>
    <row r="61" spans="1:2">
      <c r="A61" s="10" t="s">
        <v>198</v>
      </c>
      <c r="B61" s="11">
        <v>216</v>
      </c>
    </row>
    <row r="62" spans="1:2">
      <c r="A62" s="10" t="s">
        <v>199</v>
      </c>
      <c r="B62" s="11">
        <v>217</v>
      </c>
    </row>
    <row r="63" spans="1:2">
      <c r="A63" s="10" t="s">
        <v>133</v>
      </c>
      <c r="B63" s="11">
        <v>48</v>
      </c>
    </row>
    <row r="64" spans="1:2">
      <c r="A64" s="10" t="s">
        <v>132</v>
      </c>
      <c r="B64" s="11">
        <v>46</v>
      </c>
    </row>
    <row r="65" spans="1:2">
      <c r="A65" s="10" t="s">
        <v>223</v>
      </c>
      <c r="B65" s="11">
        <v>49</v>
      </c>
    </row>
    <row r="66" spans="1:2">
      <c r="A66" s="10" t="s">
        <v>224</v>
      </c>
      <c r="B66" s="11">
        <v>50</v>
      </c>
    </row>
    <row r="67" spans="1:2">
      <c r="A67" s="10" t="s">
        <v>134</v>
      </c>
      <c r="B67" s="11">
        <v>51</v>
      </c>
    </row>
    <row r="68" spans="1:2">
      <c r="A68" s="10" t="s">
        <v>225</v>
      </c>
      <c r="B68" s="11">
        <v>52</v>
      </c>
    </row>
    <row r="69" spans="1:2">
      <c r="A69" s="10" t="s">
        <v>200</v>
      </c>
      <c r="B69" s="11">
        <v>218</v>
      </c>
    </row>
    <row r="70" spans="1:2">
      <c r="A70" s="10" t="s">
        <v>136</v>
      </c>
      <c r="B70" s="11">
        <v>54</v>
      </c>
    </row>
    <row r="71" spans="1:2">
      <c r="A71" s="10" t="s">
        <v>135</v>
      </c>
      <c r="B71" s="11">
        <v>53</v>
      </c>
    </row>
    <row r="72" spans="1:2">
      <c r="A72" s="10" t="s">
        <v>137</v>
      </c>
      <c r="B72" s="11">
        <v>55</v>
      </c>
    </row>
    <row r="73" spans="1:2">
      <c r="A73" s="10" t="s">
        <v>182</v>
      </c>
      <c r="B73" s="11">
        <v>121</v>
      </c>
    </row>
    <row r="74" spans="1:2">
      <c r="A74" s="10" t="s">
        <v>138</v>
      </c>
      <c r="B74" s="11">
        <v>57</v>
      </c>
    </row>
    <row r="75" spans="1:2">
      <c r="A75" s="10" t="s">
        <v>226</v>
      </c>
      <c r="B75" s="11">
        <v>58</v>
      </c>
    </row>
    <row r="76" spans="1:2">
      <c r="A76" s="10" t="s">
        <v>227</v>
      </c>
      <c r="B76" s="11">
        <v>59</v>
      </c>
    </row>
    <row r="77" spans="1:2">
      <c r="A77" s="10" t="s">
        <v>139</v>
      </c>
      <c r="B77" s="11">
        <v>60</v>
      </c>
    </row>
    <row r="78" spans="1:2">
      <c r="A78" s="10" t="s">
        <v>140</v>
      </c>
      <c r="B78" s="11">
        <v>61</v>
      </c>
    </row>
    <row r="79" spans="1:2">
      <c r="A79" s="10" t="s">
        <v>141</v>
      </c>
      <c r="B79" s="11">
        <v>62</v>
      </c>
    </row>
    <row r="80" spans="1:2">
      <c r="A80" s="10" t="s">
        <v>142</v>
      </c>
      <c r="B80" s="11">
        <v>63</v>
      </c>
    </row>
    <row r="81" spans="1:2">
      <c r="A81" s="10" t="s">
        <v>143</v>
      </c>
      <c r="B81" s="11">
        <v>65</v>
      </c>
    </row>
    <row r="82" spans="1:2">
      <c r="A82" s="10" t="s">
        <v>201</v>
      </c>
      <c r="B82" s="11">
        <v>219</v>
      </c>
    </row>
    <row r="83" spans="1:2">
      <c r="A83" s="10" t="s">
        <v>144</v>
      </c>
      <c r="B83" s="11">
        <v>66</v>
      </c>
    </row>
    <row r="84" spans="1:2">
      <c r="A84" s="10" t="s">
        <v>145</v>
      </c>
      <c r="B84" s="11">
        <v>67</v>
      </c>
    </row>
    <row r="85" spans="1:2">
      <c r="A85" s="10" t="s">
        <v>146</v>
      </c>
      <c r="B85" s="11">
        <v>68</v>
      </c>
    </row>
    <row r="86" spans="1:2">
      <c r="A86" s="10" t="s">
        <v>147</v>
      </c>
      <c r="B86" s="11">
        <v>69</v>
      </c>
    </row>
    <row r="87" spans="1:2">
      <c r="A87" s="10" t="s">
        <v>148</v>
      </c>
      <c r="B87" s="11">
        <v>72</v>
      </c>
    </row>
    <row r="88" spans="1:2">
      <c r="A88" s="10" t="s">
        <v>228</v>
      </c>
      <c r="B88" s="11">
        <v>73</v>
      </c>
    </row>
    <row r="89" spans="1:2">
      <c r="A89" s="10" t="s">
        <v>149</v>
      </c>
      <c r="B89" s="11">
        <v>74</v>
      </c>
    </row>
    <row r="90" spans="1:2">
      <c r="A90" s="10" t="s">
        <v>202</v>
      </c>
      <c r="B90" s="11">
        <v>220</v>
      </c>
    </row>
    <row r="91" spans="1:2">
      <c r="A91" s="10" t="s">
        <v>203</v>
      </c>
      <c r="B91" s="11">
        <v>221</v>
      </c>
    </row>
    <row r="92" spans="1:2">
      <c r="A92" s="10" t="s">
        <v>204</v>
      </c>
      <c r="B92" s="11">
        <v>222</v>
      </c>
    </row>
    <row r="93" spans="1:2">
      <c r="A93" s="10" t="s">
        <v>229</v>
      </c>
      <c r="B93" s="11">
        <v>75</v>
      </c>
    </row>
    <row r="94" spans="1:2">
      <c r="A94" s="10" t="s">
        <v>238</v>
      </c>
      <c r="B94" s="11">
        <v>223</v>
      </c>
    </row>
    <row r="95" spans="1:2">
      <c r="A95" s="10" t="s">
        <v>206</v>
      </c>
      <c r="B95" s="11">
        <v>225</v>
      </c>
    </row>
    <row r="96" spans="1:2">
      <c r="A96" s="10" t="s">
        <v>150</v>
      </c>
      <c r="B96" s="11">
        <v>76</v>
      </c>
    </row>
    <row r="97" spans="1:2">
      <c r="A97" s="10" t="s">
        <v>205</v>
      </c>
      <c r="B97" s="11">
        <v>224</v>
      </c>
    </row>
    <row r="98" spans="1:2">
      <c r="A98" s="10" t="s">
        <v>239</v>
      </c>
      <c r="B98" s="11">
        <v>226</v>
      </c>
    </row>
    <row r="99" spans="1:2">
      <c r="A99" s="10" t="s">
        <v>151</v>
      </c>
      <c r="B99" s="11">
        <v>77</v>
      </c>
    </row>
    <row r="100" spans="1:2">
      <c r="A100" s="10" t="s">
        <v>245</v>
      </c>
      <c r="B100" s="11">
        <v>78</v>
      </c>
    </row>
    <row r="101" spans="1:2">
      <c r="A101" s="10" t="s">
        <v>207</v>
      </c>
      <c r="B101" s="11">
        <v>227</v>
      </c>
    </row>
    <row r="102" spans="1:2">
      <c r="A102" s="10" t="s">
        <v>152</v>
      </c>
      <c r="B102" s="11">
        <v>79</v>
      </c>
    </row>
    <row r="103" spans="1:2">
      <c r="A103" s="10" t="s">
        <v>208</v>
      </c>
      <c r="B103" s="11">
        <v>228</v>
      </c>
    </row>
    <row r="104" spans="1:2">
      <c r="A104" s="10" t="s">
        <v>230</v>
      </c>
      <c r="B104" s="11">
        <v>80</v>
      </c>
    </row>
    <row r="105" spans="1:2">
      <c r="A105" s="10" t="s">
        <v>153</v>
      </c>
      <c r="B105" s="11">
        <v>81</v>
      </c>
    </row>
    <row r="106" spans="1:2">
      <c r="A106" s="10" t="s">
        <v>154</v>
      </c>
      <c r="B106" s="11">
        <v>82</v>
      </c>
    </row>
    <row r="107" spans="1:2">
      <c r="A107" s="10" t="s">
        <v>155</v>
      </c>
      <c r="B107" s="11">
        <v>83</v>
      </c>
    </row>
    <row r="108" spans="1:2">
      <c r="A108" s="10" t="s">
        <v>156</v>
      </c>
      <c r="B108" s="11">
        <v>84</v>
      </c>
    </row>
    <row r="109" spans="1:2">
      <c r="A109" s="10" t="s">
        <v>157</v>
      </c>
      <c r="B109" s="11">
        <v>85</v>
      </c>
    </row>
    <row r="110" spans="1:2">
      <c r="A110" s="10" t="s">
        <v>160</v>
      </c>
      <c r="B110" s="11">
        <v>88</v>
      </c>
    </row>
    <row r="111" spans="1:2">
      <c r="A111" s="10" t="s">
        <v>158</v>
      </c>
      <c r="B111" s="11">
        <v>86</v>
      </c>
    </row>
    <row r="112" spans="1:2">
      <c r="A112" s="10" t="s">
        <v>159</v>
      </c>
      <c r="B112" s="11">
        <v>87</v>
      </c>
    </row>
    <row r="113" spans="1:2">
      <c r="A113" s="10" t="s">
        <v>161</v>
      </c>
      <c r="B113" s="11">
        <v>89</v>
      </c>
    </row>
    <row r="114" spans="1:2">
      <c r="A114" s="10" t="s">
        <v>209</v>
      </c>
      <c r="B114" s="11">
        <v>229</v>
      </c>
    </row>
    <row r="115" spans="1:2">
      <c r="A115" s="10" t="s">
        <v>165</v>
      </c>
      <c r="B115" s="11">
        <v>97</v>
      </c>
    </row>
    <row r="116" spans="1:2">
      <c r="A116" s="10" t="s">
        <v>166</v>
      </c>
      <c r="B116" s="11">
        <v>98</v>
      </c>
    </row>
    <row r="117" spans="1:2">
      <c r="A117" s="10" t="s">
        <v>211</v>
      </c>
      <c r="B117" s="11">
        <v>231</v>
      </c>
    </row>
    <row r="118" spans="1:2">
      <c r="A118" s="10" t="s">
        <v>210</v>
      </c>
      <c r="B118" s="11">
        <v>230</v>
      </c>
    </row>
    <row r="119" spans="1:2">
      <c r="A119" s="10" t="s">
        <v>162</v>
      </c>
      <c r="B119" s="11">
        <v>91</v>
      </c>
    </row>
    <row r="120" spans="1:2">
      <c r="A120" s="10" t="s">
        <v>231</v>
      </c>
      <c r="B120" s="11">
        <v>92</v>
      </c>
    </row>
    <row r="121" spans="1:2">
      <c r="A121" s="10" t="s">
        <v>246</v>
      </c>
      <c r="B121" s="11">
        <v>93</v>
      </c>
    </row>
    <row r="122" spans="1:2">
      <c r="A122" s="10" t="s">
        <v>163</v>
      </c>
      <c r="B122" s="11">
        <v>94</v>
      </c>
    </row>
    <row r="123" spans="1:2">
      <c r="A123" s="10" t="s">
        <v>240</v>
      </c>
      <c r="B123" s="11">
        <v>232</v>
      </c>
    </row>
    <row r="124" spans="1:2">
      <c r="A124" s="10" t="s">
        <v>212</v>
      </c>
      <c r="B124" s="11">
        <v>233</v>
      </c>
    </row>
    <row r="125" spans="1:2">
      <c r="A125" s="10" t="s">
        <v>241</v>
      </c>
      <c r="B125" s="11">
        <v>234</v>
      </c>
    </row>
    <row r="126" spans="1:2">
      <c r="A126" s="13" t="s">
        <v>221</v>
      </c>
      <c r="B126" s="11">
        <v>250</v>
      </c>
    </row>
    <row r="127" spans="1:2">
      <c r="A127" s="10" t="s">
        <v>213</v>
      </c>
      <c r="B127" s="11">
        <v>235</v>
      </c>
    </row>
    <row r="128" spans="1:2">
      <c r="A128" s="10" t="s">
        <v>242</v>
      </c>
      <c r="B128" s="11">
        <v>236</v>
      </c>
    </row>
    <row r="129" spans="1:2">
      <c r="A129" s="10" t="s">
        <v>164</v>
      </c>
      <c r="B129" s="11">
        <v>95</v>
      </c>
    </row>
    <row r="130" spans="1:2">
      <c r="A130" s="10" t="s">
        <v>215</v>
      </c>
      <c r="B130" s="11">
        <v>238</v>
      </c>
    </row>
    <row r="131" spans="1:2">
      <c r="A131" s="10" t="s">
        <v>216</v>
      </c>
      <c r="B131" s="11">
        <v>239</v>
      </c>
    </row>
    <row r="132" spans="1:2">
      <c r="A132" s="10" t="s">
        <v>167</v>
      </c>
      <c r="B132" s="11">
        <v>101</v>
      </c>
    </row>
    <row r="133" spans="1:2">
      <c r="A133" s="10" t="s">
        <v>168</v>
      </c>
      <c r="B133" s="11">
        <v>102</v>
      </c>
    </row>
    <row r="134" spans="1:2">
      <c r="A134" s="10" t="s">
        <v>169</v>
      </c>
      <c r="B134" s="11">
        <v>103</v>
      </c>
    </row>
    <row r="135" spans="1:2">
      <c r="A135" s="10" t="s">
        <v>170</v>
      </c>
      <c r="B135" s="11">
        <v>104</v>
      </c>
    </row>
    <row r="136" spans="1:2">
      <c r="A136" s="10" t="s">
        <v>119</v>
      </c>
      <c r="B136" s="11">
        <v>32</v>
      </c>
    </row>
    <row r="137" spans="1:2">
      <c r="A137" s="10" t="s">
        <v>120</v>
      </c>
      <c r="B137" s="11">
        <v>33</v>
      </c>
    </row>
    <row r="138" spans="1:2">
      <c r="A138" s="10" t="s">
        <v>171</v>
      </c>
      <c r="B138" s="11">
        <v>105</v>
      </c>
    </row>
    <row r="139" spans="1:2">
      <c r="A139" s="10" t="s">
        <v>234</v>
      </c>
      <c r="B139" s="11">
        <v>100</v>
      </c>
    </row>
    <row r="140" spans="1:2">
      <c r="A140" s="10" t="s">
        <v>118</v>
      </c>
      <c r="B140" s="11">
        <v>31</v>
      </c>
    </row>
    <row r="141" spans="1:2">
      <c r="A141" s="10" t="s">
        <v>121</v>
      </c>
      <c r="B141" s="11">
        <v>35</v>
      </c>
    </row>
    <row r="142" spans="1:2">
      <c r="A142" s="10" t="s">
        <v>222</v>
      </c>
      <c r="B142" s="11">
        <v>34</v>
      </c>
    </row>
    <row r="143" spans="1:2">
      <c r="A143" s="10" t="s">
        <v>193</v>
      </c>
      <c r="B143" s="11">
        <v>211</v>
      </c>
    </row>
    <row r="144" spans="1:2">
      <c r="A144" s="10" t="s">
        <v>233</v>
      </c>
      <c r="B144" s="11">
        <v>99</v>
      </c>
    </row>
    <row r="145" spans="1:2">
      <c r="A145" s="10" t="s">
        <v>214</v>
      </c>
      <c r="B145" s="11">
        <v>237</v>
      </c>
    </row>
  </sheetData>
  <sortState ref="A1:B145">
    <sortCondition ref="A1:A145"/>
  </sortState>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275</v>
      </c>
      <c r="K2" s="4" t="s">
        <v>35</v>
      </c>
      <c r="L2" s="4" t="s">
        <v>50</v>
      </c>
      <c r="M2" t="str">
        <f>+CONCATENATE(K2,"-",L2)</f>
        <v>1101-0001</v>
      </c>
      <c r="N2" t="s">
        <v>247</v>
      </c>
    </row>
    <row r="3" spans="2:14">
      <c r="B3" s="4" t="s">
        <v>34</v>
      </c>
      <c r="C3" t="s">
        <v>16</v>
      </c>
      <c r="K3" s="4" t="s">
        <v>35</v>
      </c>
      <c r="L3" s="4" t="s">
        <v>51</v>
      </c>
      <c r="M3" t="str">
        <f t="shared" ref="M3:M6" si="0">+CONCATENATE(K3,"-",L3)</f>
        <v>1101-0002</v>
      </c>
      <c r="N3" t="s">
        <v>248</v>
      </c>
    </row>
    <row r="4" spans="2:14">
      <c r="B4" s="4" t="s">
        <v>36</v>
      </c>
      <c r="C4" t="s">
        <v>17</v>
      </c>
      <c r="K4" s="4" t="s">
        <v>35</v>
      </c>
      <c r="L4" s="4" t="s">
        <v>52</v>
      </c>
      <c r="M4" t="str">
        <f t="shared" si="0"/>
        <v>1101-0003</v>
      </c>
      <c r="N4" t="s">
        <v>49</v>
      </c>
    </row>
    <row r="5" spans="2:14">
      <c r="B5" s="4" t="s">
        <v>37</v>
      </c>
      <c r="C5" t="s">
        <v>18</v>
      </c>
      <c r="K5" s="4" t="s">
        <v>35</v>
      </c>
      <c r="L5" s="4" t="s">
        <v>53</v>
      </c>
      <c r="M5" t="str">
        <f t="shared" si="0"/>
        <v>1101-0004</v>
      </c>
      <c r="N5" t="s">
        <v>249</v>
      </c>
    </row>
    <row r="6" spans="2:14">
      <c r="B6" s="7" t="s">
        <v>32</v>
      </c>
      <c r="C6" t="s">
        <v>19</v>
      </c>
      <c r="K6" t="s">
        <v>35</v>
      </c>
      <c r="L6" s="4" t="s">
        <v>7</v>
      </c>
      <c r="M6" t="str">
        <f t="shared" si="0"/>
        <v>1101-0005</v>
      </c>
      <c r="N6" t="s">
        <v>250</v>
      </c>
    </row>
    <row r="7" spans="2:14">
      <c r="B7" s="7" t="s">
        <v>33</v>
      </c>
      <c r="C7" t="s">
        <v>20</v>
      </c>
      <c r="K7" s="4" t="s">
        <v>34</v>
      </c>
      <c r="L7" s="4" t="s">
        <v>50</v>
      </c>
      <c r="M7" t="str">
        <f t="shared" ref="M7:M38" si="1">+CONCATENATE(K7,"-",L7)</f>
        <v>1102-0001</v>
      </c>
      <c r="N7" t="s">
        <v>251</v>
      </c>
    </row>
    <row r="8" spans="2:14">
      <c r="B8" s="4" t="s">
        <v>38</v>
      </c>
      <c r="C8" t="s">
        <v>31</v>
      </c>
      <c r="K8" s="4" t="s">
        <v>34</v>
      </c>
      <c r="L8" s="4" t="s">
        <v>51</v>
      </c>
      <c r="M8" t="str">
        <f t="shared" si="1"/>
        <v>1102-0002</v>
      </c>
      <c r="N8" t="s">
        <v>54</v>
      </c>
    </row>
    <row r="9" spans="2:14">
      <c r="B9" s="4" t="s">
        <v>39</v>
      </c>
      <c r="C9" t="s">
        <v>30</v>
      </c>
      <c r="K9" s="4" t="s">
        <v>34</v>
      </c>
      <c r="L9" s="4" t="s">
        <v>52</v>
      </c>
      <c r="M9" t="str">
        <f t="shared" si="1"/>
        <v>1102-0003</v>
      </c>
      <c r="N9" t="s">
        <v>252</v>
      </c>
    </row>
    <row r="10" spans="2:14">
      <c r="B10" s="4" t="s">
        <v>40</v>
      </c>
      <c r="C10" t="s">
        <v>21</v>
      </c>
      <c r="K10" s="4" t="s">
        <v>34</v>
      </c>
      <c r="L10" s="4" t="s">
        <v>53</v>
      </c>
      <c r="M10" t="str">
        <f t="shared" si="1"/>
        <v>1102-0004</v>
      </c>
      <c r="N10" t="s">
        <v>55</v>
      </c>
    </row>
    <row r="11" spans="2:14">
      <c r="B11" s="4" t="s">
        <v>41</v>
      </c>
      <c r="C11" t="s">
        <v>29</v>
      </c>
      <c r="K11" s="4" t="s">
        <v>34</v>
      </c>
      <c r="L11" s="4" t="s">
        <v>7</v>
      </c>
      <c r="M11" t="str">
        <f t="shared" si="1"/>
        <v>1102-0005</v>
      </c>
      <c r="N11" t="s">
        <v>56</v>
      </c>
    </row>
    <row r="12" spans="2:14">
      <c r="B12" s="4" t="s">
        <v>42</v>
      </c>
      <c r="C12" t="s">
        <v>22</v>
      </c>
      <c r="K12" s="4" t="s">
        <v>34</v>
      </c>
      <c r="L12" s="4" t="s">
        <v>6</v>
      </c>
      <c r="M12" t="str">
        <f t="shared" si="1"/>
        <v>1102-0006</v>
      </c>
      <c r="N12" t="s">
        <v>57</v>
      </c>
    </row>
    <row r="13" spans="2:14">
      <c r="B13" s="4" t="s">
        <v>43</v>
      </c>
      <c r="C13" t="s">
        <v>28</v>
      </c>
      <c r="K13" s="4" t="s">
        <v>34</v>
      </c>
      <c r="L13" s="4" t="s">
        <v>59</v>
      </c>
      <c r="M13" t="str">
        <f t="shared" si="1"/>
        <v>1102-0007</v>
      </c>
      <c r="N13" t="s">
        <v>253</v>
      </c>
    </row>
    <row r="14" spans="2:14">
      <c r="B14" s="4" t="s">
        <v>44</v>
      </c>
      <c r="C14" t="s">
        <v>27</v>
      </c>
      <c r="K14" s="4" t="s">
        <v>34</v>
      </c>
      <c r="L14" s="4" t="s">
        <v>60</v>
      </c>
      <c r="M14" t="str">
        <f t="shared" si="1"/>
        <v>1102-0008</v>
      </c>
      <c r="N14" t="s">
        <v>58</v>
      </c>
    </row>
    <row r="15" spans="2:14">
      <c r="B15" s="4" t="s">
        <v>45</v>
      </c>
      <c r="C15" t="s">
        <v>23</v>
      </c>
      <c r="K15" s="4" t="s">
        <v>36</v>
      </c>
      <c r="L15" s="4" t="s">
        <v>50</v>
      </c>
      <c r="M15" t="str">
        <f t="shared" si="1"/>
        <v>1501-0001</v>
      </c>
      <c r="N15" t="s">
        <v>254</v>
      </c>
    </row>
    <row r="16" spans="2:14">
      <c r="B16" s="4" t="s">
        <v>46</v>
      </c>
      <c r="C16" t="s">
        <v>24</v>
      </c>
      <c r="K16" s="4" t="s">
        <v>36</v>
      </c>
      <c r="L16" s="4" t="s">
        <v>51</v>
      </c>
      <c r="M16" t="str">
        <f t="shared" si="1"/>
        <v>1501-0002</v>
      </c>
      <c r="N16" t="s">
        <v>62</v>
      </c>
    </row>
    <row r="17" spans="2:14">
      <c r="B17" s="4" t="s">
        <v>47</v>
      </c>
      <c r="C17" t="s">
        <v>25</v>
      </c>
      <c r="K17" s="4" t="s">
        <v>36</v>
      </c>
      <c r="L17" s="4" t="s">
        <v>52</v>
      </c>
      <c r="M17" t="str">
        <f t="shared" si="1"/>
        <v>1501-0003</v>
      </c>
      <c r="N17" t="s">
        <v>255</v>
      </c>
    </row>
    <row r="18" spans="2:14">
      <c r="B18" s="4" t="s">
        <v>48</v>
      </c>
      <c r="C18" t="s">
        <v>26</v>
      </c>
      <c r="K18" s="4" t="s">
        <v>37</v>
      </c>
      <c r="L18" s="4" t="s">
        <v>50</v>
      </c>
      <c r="M18" t="str">
        <f t="shared" si="1"/>
        <v>1502-0001</v>
      </c>
      <c r="N18" t="s">
        <v>256</v>
      </c>
    </row>
    <row r="19" spans="2:14">
      <c r="K19" s="4" t="s">
        <v>37</v>
      </c>
      <c r="L19" s="4" t="s">
        <v>51</v>
      </c>
      <c r="M19" t="str">
        <f t="shared" si="1"/>
        <v>1502-0002</v>
      </c>
      <c r="N19" t="s">
        <v>64</v>
      </c>
    </row>
    <row r="20" spans="2:14">
      <c r="K20" s="4" t="s">
        <v>32</v>
      </c>
      <c r="L20" s="4" t="s">
        <v>50</v>
      </c>
      <c r="M20" t="str">
        <f t="shared" si="1"/>
        <v>0101-0001</v>
      </c>
      <c r="N20" t="s">
        <v>257</v>
      </c>
    </row>
    <row r="21" spans="2:14">
      <c r="K21" s="4" t="s">
        <v>32</v>
      </c>
      <c r="L21" s="4" t="s">
        <v>51</v>
      </c>
      <c r="M21" t="str">
        <f t="shared" si="1"/>
        <v>0101-0002</v>
      </c>
      <c r="N21" t="s">
        <v>65</v>
      </c>
    </row>
    <row r="22" spans="2:14">
      <c r="K22" s="4" t="s">
        <v>33</v>
      </c>
      <c r="L22" s="4" t="s">
        <v>50</v>
      </c>
      <c r="M22" t="str">
        <f t="shared" si="1"/>
        <v>0401-0001</v>
      </c>
      <c r="N22" t="s">
        <v>258</v>
      </c>
    </row>
    <row r="23" spans="2:14">
      <c r="B23" s="4" t="s">
        <v>50</v>
      </c>
      <c r="K23" s="4" t="s">
        <v>33</v>
      </c>
      <c r="L23" s="4" t="s">
        <v>51</v>
      </c>
      <c r="M23" t="str">
        <f t="shared" si="1"/>
        <v>0401-0002</v>
      </c>
      <c r="N23" t="s">
        <v>66</v>
      </c>
    </row>
    <row r="24" spans="2:14">
      <c r="B24" s="4" t="s">
        <v>51</v>
      </c>
      <c r="K24" s="4" t="s">
        <v>33</v>
      </c>
      <c r="L24" s="4" t="s">
        <v>52</v>
      </c>
      <c r="M24" t="str">
        <f t="shared" si="1"/>
        <v>0401-0003</v>
      </c>
      <c r="N24" t="s">
        <v>67</v>
      </c>
    </row>
    <row r="25" spans="2:14">
      <c r="B25" s="4" t="s">
        <v>52</v>
      </c>
      <c r="K25" s="4" t="s">
        <v>33</v>
      </c>
      <c r="L25" s="4" t="s">
        <v>53</v>
      </c>
      <c r="M25" t="str">
        <f t="shared" si="1"/>
        <v>0401-0004</v>
      </c>
      <c r="N25" t="s">
        <v>68</v>
      </c>
    </row>
    <row r="26" spans="2:14">
      <c r="B26" s="4" t="s">
        <v>53</v>
      </c>
      <c r="K26" s="4" t="s">
        <v>33</v>
      </c>
      <c r="L26" s="4" t="s">
        <v>7</v>
      </c>
      <c r="M26" t="str">
        <f t="shared" si="1"/>
        <v>0401-0005</v>
      </c>
      <c r="N26" t="s">
        <v>259</v>
      </c>
    </row>
    <row r="27" spans="2:14">
      <c r="B27" s="4" t="s">
        <v>7</v>
      </c>
      <c r="K27" s="4" t="s">
        <v>33</v>
      </c>
      <c r="L27" s="4" t="s">
        <v>6</v>
      </c>
      <c r="M27" t="str">
        <f t="shared" si="1"/>
        <v>0401-0006</v>
      </c>
      <c r="N27" t="s">
        <v>69</v>
      </c>
    </row>
    <row r="28" spans="2:14">
      <c r="B28" s="4" t="s">
        <v>6</v>
      </c>
      <c r="K28" s="4" t="s">
        <v>38</v>
      </c>
      <c r="L28" s="4" t="s">
        <v>51</v>
      </c>
      <c r="M28" t="str">
        <f t="shared" si="1"/>
        <v>0701-0002</v>
      </c>
      <c r="N28" t="s">
        <v>260</v>
      </c>
    </row>
    <row r="29" spans="2:14">
      <c r="B29" s="4" t="s">
        <v>59</v>
      </c>
      <c r="K29" s="4" t="s">
        <v>38</v>
      </c>
      <c r="L29" s="4" t="s">
        <v>53</v>
      </c>
      <c r="M29" t="str">
        <f t="shared" si="1"/>
        <v>0701-0004</v>
      </c>
      <c r="N29" t="s">
        <v>70</v>
      </c>
    </row>
    <row r="30" spans="2:14">
      <c r="B30" s="4" t="s">
        <v>60</v>
      </c>
      <c r="K30" s="4" t="s">
        <v>39</v>
      </c>
      <c r="L30" s="4" t="s">
        <v>50</v>
      </c>
      <c r="M30" t="str">
        <f t="shared" si="1"/>
        <v>2001-0001</v>
      </c>
      <c r="N30" t="s">
        <v>261</v>
      </c>
    </row>
    <row r="31" spans="2:14">
      <c r="B31" s="4" t="s">
        <v>61</v>
      </c>
      <c r="K31" s="4" t="s">
        <v>40</v>
      </c>
      <c r="L31" s="4" t="s">
        <v>50</v>
      </c>
      <c r="M31" t="str">
        <f t="shared" si="1"/>
        <v>2002-0001</v>
      </c>
      <c r="N31" t="s">
        <v>71</v>
      </c>
    </row>
    <row r="32" spans="2:14">
      <c r="B32" s="4" t="s">
        <v>63</v>
      </c>
      <c r="K32" s="4" t="s">
        <v>41</v>
      </c>
      <c r="L32" s="4" t="s">
        <v>50</v>
      </c>
      <c r="M32" t="str">
        <f t="shared" si="1"/>
        <v>2003-0001</v>
      </c>
      <c r="N32" t="s">
        <v>72</v>
      </c>
    </row>
    <row r="33" spans="2:14">
      <c r="B33" s="4" t="s">
        <v>94</v>
      </c>
      <c r="K33" s="4" t="s">
        <v>42</v>
      </c>
      <c r="L33" s="4" t="s">
        <v>50</v>
      </c>
      <c r="M33" t="str">
        <f t="shared" si="1"/>
        <v>0901-0001</v>
      </c>
      <c r="N33" t="s">
        <v>262</v>
      </c>
    </row>
    <row r="34" spans="2:14">
      <c r="B34" s="4" t="s">
        <v>95</v>
      </c>
      <c r="K34" s="4" t="s">
        <v>42</v>
      </c>
      <c r="L34" s="4" t="s">
        <v>51</v>
      </c>
      <c r="M34" t="str">
        <f t="shared" si="1"/>
        <v>0901-0002</v>
      </c>
      <c r="N34" t="s">
        <v>263</v>
      </c>
    </row>
    <row r="35" spans="2:14">
      <c r="B35" s="4" t="s">
        <v>96</v>
      </c>
      <c r="K35" s="4" t="s">
        <v>42</v>
      </c>
      <c r="L35" s="4" t="s">
        <v>52</v>
      </c>
      <c r="M35" t="str">
        <f t="shared" si="1"/>
        <v>0901-0003</v>
      </c>
      <c r="N35" t="s">
        <v>264</v>
      </c>
    </row>
    <row r="36" spans="2:14">
      <c r="B36" s="4" t="s">
        <v>97</v>
      </c>
      <c r="K36" s="4" t="s">
        <v>42</v>
      </c>
      <c r="L36" s="4" t="s">
        <v>53</v>
      </c>
      <c r="M36" t="str">
        <f t="shared" si="1"/>
        <v>0901-0004</v>
      </c>
      <c r="N36" t="s">
        <v>73</v>
      </c>
    </row>
    <row r="37" spans="2:14">
      <c r="K37" s="4" t="s">
        <v>42</v>
      </c>
      <c r="L37" s="4" t="s">
        <v>7</v>
      </c>
      <c r="M37" t="str">
        <f t="shared" si="1"/>
        <v>0901-0005</v>
      </c>
      <c r="N37" t="s">
        <v>74</v>
      </c>
    </row>
    <row r="38" spans="2:14">
      <c r="K38" s="4" t="s">
        <v>42</v>
      </c>
      <c r="L38" s="4" t="s">
        <v>6</v>
      </c>
      <c r="M38" t="str">
        <f t="shared" si="1"/>
        <v>0901-0006</v>
      </c>
      <c r="N38" t="s">
        <v>265</v>
      </c>
    </row>
    <row r="39" spans="2:14">
      <c r="K39" s="4" t="s">
        <v>42</v>
      </c>
      <c r="L39" s="4" t="s">
        <v>59</v>
      </c>
      <c r="M39" t="str">
        <f t="shared" ref="M39:M68" si="2">+CONCATENATE(K39,"-",L39)</f>
        <v>0901-0007</v>
      </c>
      <c r="N39" t="s">
        <v>266</v>
      </c>
    </row>
    <row r="40" spans="2:14">
      <c r="K40" s="4" t="s">
        <v>42</v>
      </c>
      <c r="L40" s="4" t="s">
        <v>60</v>
      </c>
      <c r="M40" t="str">
        <f t="shared" si="2"/>
        <v>0901-0008</v>
      </c>
      <c r="N40" t="s">
        <v>267</v>
      </c>
    </row>
    <row r="41" spans="2:14">
      <c r="K41" s="4" t="s">
        <v>43</v>
      </c>
      <c r="L41" s="4" t="s">
        <v>50</v>
      </c>
      <c r="M41" t="str">
        <f t="shared" si="2"/>
        <v>1801-0001</v>
      </c>
      <c r="N41" t="s">
        <v>268</v>
      </c>
    </row>
    <row r="42" spans="2:14">
      <c r="K42" s="4" t="s">
        <v>43</v>
      </c>
      <c r="L42" s="4" t="s">
        <v>51</v>
      </c>
      <c r="M42" t="str">
        <f t="shared" si="2"/>
        <v>1801-0002</v>
      </c>
      <c r="N42" t="s">
        <v>75</v>
      </c>
    </row>
    <row r="43" spans="2:14">
      <c r="K43" s="4" t="s">
        <v>43</v>
      </c>
      <c r="L43" s="4" t="s">
        <v>52</v>
      </c>
      <c r="M43" t="str">
        <f t="shared" si="2"/>
        <v>1801-0003</v>
      </c>
      <c r="N43" t="s">
        <v>76</v>
      </c>
    </row>
    <row r="44" spans="2:14">
      <c r="K44" s="4" t="s">
        <v>44</v>
      </c>
      <c r="L44" s="4" t="s">
        <v>50</v>
      </c>
      <c r="M44" t="str">
        <f t="shared" si="2"/>
        <v>1201-0001</v>
      </c>
      <c r="N44" t="s">
        <v>269</v>
      </c>
    </row>
    <row r="45" spans="2:14">
      <c r="K45" s="4" t="s">
        <v>44</v>
      </c>
      <c r="L45" s="4" t="s">
        <v>51</v>
      </c>
      <c r="M45" t="str">
        <f t="shared" si="2"/>
        <v>1201-0002</v>
      </c>
      <c r="N45" t="s">
        <v>77</v>
      </c>
    </row>
    <row r="46" spans="2:14">
      <c r="K46" s="4" t="s">
        <v>44</v>
      </c>
      <c r="L46" s="4" t="s">
        <v>52</v>
      </c>
      <c r="M46" t="str">
        <f t="shared" si="2"/>
        <v>1201-0003</v>
      </c>
      <c r="N46" t="s">
        <v>78</v>
      </c>
    </row>
    <row r="47" spans="2:14">
      <c r="K47" s="4" t="s">
        <v>44</v>
      </c>
      <c r="L47" s="4" t="s">
        <v>53</v>
      </c>
      <c r="M47" t="str">
        <f t="shared" si="2"/>
        <v>1201-0004</v>
      </c>
      <c r="N47" t="s">
        <v>79</v>
      </c>
    </row>
    <row r="48" spans="2:14">
      <c r="K48" s="4" t="s">
        <v>44</v>
      </c>
      <c r="L48" s="4" t="s">
        <v>7</v>
      </c>
      <c r="M48" t="str">
        <f t="shared" si="2"/>
        <v>1201-0005</v>
      </c>
      <c r="N48" t="s">
        <v>80</v>
      </c>
    </row>
    <row r="49" spans="11:14">
      <c r="K49" s="4" t="s">
        <v>44</v>
      </c>
      <c r="L49" s="4" t="s">
        <v>6</v>
      </c>
      <c r="M49" t="str">
        <f t="shared" si="2"/>
        <v>1201-0006</v>
      </c>
      <c r="N49" t="s">
        <v>81</v>
      </c>
    </row>
    <row r="50" spans="11:14">
      <c r="K50" s="4" t="s">
        <v>45</v>
      </c>
      <c r="L50" s="4" t="s">
        <v>50</v>
      </c>
      <c r="M50" t="str">
        <f t="shared" si="2"/>
        <v>1301-0001</v>
      </c>
      <c r="N50" t="s">
        <v>270</v>
      </c>
    </row>
    <row r="51" spans="11:14">
      <c r="K51" s="4" t="s">
        <v>45</v>
      </c>
      <c r="L51" s="4" t="s">
        <v>51</v>
      </c>
      <c r="M51" t="str">
        <f t="shared" si="2"/>
        <v>1301-0002</v>
      </c>
      <c r="N51" t="s">
        <v>271</v>
      </c>
    </row>
    <row r="52" spans="11:14">
      <c r="K52" s="4" t="s">
        <v>45</v>
      </c>
      <c r="L52" s="4" t="s">
        <v>53</v>
      </c>
      <c r="M52" t="str">
        <f t="shared" si="2"/>
        <v>1301-0004</v>
      </c>
      <c r="N52" t="s">
        <v>82</v>
      </c>
    </row>
    <row r="53" spans="11:14">
      <c r="K53" s="4" t="s">
        <v>45</v>
      </c>
      <c r="L53" s="4" t="s">
        <v>7</v>
      </c>
      <c r="M53" t="str">
        <f t="shared" si="2"/>
        <v>1301-0005</v>
      </c>
      <c r="N53" t="s">
        <v>83</v>
      </c>
    </row>
    <row r="54" spans="11:14">
      <c r="K54" s="4" t="s">
        <v>46</v>
      </c>
      <c r="L54" s="4" t="s">
        <v>50</v>
      </c>
      <c r="M54" t="str">
        <f t="shared" si="2"/>
        <v>0602-0001</v>
      </c>
      <c r="N54" t="s">
        <v>272</v>
      </c>
    </row>
    <row r="55" spans="11:14">
      <c r="K55" s="4" t="s">
        <v>46</v>
      </c>
      <c r="L55" s="4" t="s">
        <v>51</v>
      </c>
      <c r="M55" t="str">
        <f t="shared" si="2"/>
        <v>0602-0002</v>
      </c>
      <c r="N55" t="s">
        <v>84</v>
      </c>
    </row>
    <row r="56" spans="11:14">
      <c r="K56" s="4" t="s">
        <v>46</v>
      </c>
      <c r="L56" s="4" t="s">
        <v>52</v>
      </c>
      <c r="M56" t="str">
        <f t="shared" si="2"/>
        <v>0602-0003</v>
      </c>
      <c r="N56" t="s">
        <v>85</v>
      </c>
    </row>
    <row r="57" spans="11:14">
      <c r="K57" s="4" t="s">
        <v>46</v>
      </c>
      <c r="L57" s="4" t="s">
        <v>53</v>
      </c>
      <c r="M57" t="str">
        <f t="shared" si="2"/>
        <v>0602-0004</v>
      </c>
      <c r="N57" t="s">
        <v>86</v>
      </c>
    </row>
    <row r="58" spans="11:14">
      <c r="K58" s="4" t="s">
        <v>46</v>
      </c>
      <c r="L58" s="4" t="s">
        <v>7</v>
      </c>
      <c r="M58" t="str">
        <f t="shared" si="2"/>
        <v>0602-0005</v>
      </c>
      <c r="N58" t="s">
        <v>87</v>
      </c>
    </row>
    <row r="59" spans="11:14">
      <c r="K59" s="4" t="s">
        <v>46</v>
      </c>
      <c r="L59" s="4" t="s">
        <v>6</v>
      </c>
      <c r="M59" t="str">
        <f t="shared" si="2"/>
        <v>0602-0006</v>
      </c>
      <c r="N59" t="s">
        <v>88</v>
      </c>
    </row>
    <row r="60" spans="11:14">
      <c r="K60" s="4" t="s">
        <v>46</v>
      </c>
      <c r="L60" s="4" t="s">
        <v>59</v>
      </c>
      <c r="M60" t="str">
        <f t="shared" si="2"/>
        <v>0602-0007</v>
      </c>
      <c r="N60" t="s">
        <v>89</v>
      </c>
    </row>
    <row r="61" spans="11:14">
      <c r="K61" s="4" t="s">
        <v>46</v>
      </c>
      <c r="L61" s="4" t="s">
        <v>61</v>
      </c>
      <c r="M61" t="str">
        <f t="shared" si="2"/>
        <v>0602-0009</v>
      </c>
      <c r="N61" t="s">
        <v>90</v>
      </c>
    </row>
    <row r="62" spans="11:14">
      <c r="K62" s="4" t="s">
        <v>46</v>
      </c>
      <c r="L62" s="4" t="s">
        <v>63</v>
      </c>
      <c r="M62" t="str">
        <f t="shared" si="2"/>
        <v>0602-0010</v>
      </c>
      <c r="N62" t="s">
        <v>91</v>
      </c>
    </row>
    <row r="63" spans="11:14">
      <c r="K63" s="4" t="s">
        <v>46</v>
      </c>
      <c r="L63" s="4" t="s">
        <v>94</v>
      </c>
      <c r="M63" t="str">
        <f t="shared" si="2"/>
        <v>0602-0011</v>
      </c>
      <c r="N63" t="s">
        <v>92</v>
      </c>
    </row>
    <row r="64" spans="11:14">
      <c r="K64" s="4" t="s">
        <v>46</v>
      </c>
      <c r="L64" s="4" t="s">
        <v>97</v>
      </c>
      <c r="M64" t="str">
        <f t="shared" si="2"/>
        <v>0602-0014</v>
      </c>
      <c r="N64" t="s">
        <v>93</v>
      </c>
    </row>
    <row r="65" spans="11:14">
      <c r="K65" s="4" t="s">
        <v>47</v>
      </c>
      <c r="L65" s="4" t="s">
        <v>50</v>
      </c>
      <c r="M65" t="str">
        <f t="shared" si="2"/>
        <v>2101-0001</v>
      </c>
      <c r="N65" t="s">
        <v>273</v>
      </c>
    </row>
    <row r="66" spans="11:14">
      <c r="K66" s="4" t="s">
        <v>47</v>
      </c>
      <c r="L66" s="4" t="s">
        <v>51</v>
      </c>
      <c r="M66" t="str">
        <f t="shared" si="2"/>
        <v>2101-0002</v>
      </c>
      <c r="N66" t="s">
        <v>98</v>
      </c>
    </row>
    <row r="67" spans="11:14">
      <c r="K67" s="4" t="s">
        <v>47</v>
      </c>
      <c r="L67" s="4" t="s">
        <v>52</v>
      </c>
      <c r="M67" t="str">
        <f t="shared" si="2"/>
        <v>2101-0003</v>
      </c>
      <c r="N67" t="s">
        <v>99</v>
      </c>
    </row>
    <row r="68" spans="11:14">
      <c r="K68" s="4" t="s">
        <v>48</v>
      </c>
      <c r="L68" s="4" t="s">
        <v>50</v>
      </c>
      <c r="M68" t="str">
        <f t="shared" si="2"/>
        <v>0501-0001</v>
      </c>
      <c r="N68" t="s">
        <v>274</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7</vt:i4>
      </vt:variant>
    </vt:vector>
  </HeadingPairs>
  <TitlesOfParts>
    <vt:vector size="21" baseType="lpstr">
      <vt:lpstr>програм 11</vt:lpstr>
      <vt:lpstr>ПА 1</vt:lpstr>
      <vt:lpstr>ПА 2</vt:lpstr>
      <vt:lpstr>ПА 3</vt:lpstr>
      <vt:lpstr>ПА 4</vt:lpstr>
      <vt:lpstr>ПА 5</vt:lpstr>
      <vt:lpstr>ПА 6</vt:lpstr>
      <vt:lpstr>ПА 7</vt:lpstr>
      <vt:lpstr>ПА 8</vt:lpstr>
      <vt:lpstr>ПЈ 1 </vt:lpstr>
      <vt:lpstr>ПЈ 2</vt:lpstr>
      <vt:lpstr>Sheet1 (2)</vt:lpstr>
      <vt:lpstr>Sheet4</vt:lpstr>
      <vt:lpstr>Sheet8</vt:lpstr>
      <vt:lpstr>'ПА 1'!Print_Area</vt:lpstr>
      <vt:lpstr>'ПА 2'!Print_Area</vt:lpstr>
      <vt:lpstr>'ПА 3'!Print_Area</vt:lpstr>
      <vt:lpstr>'ПА 4'!Print_Area</vt:lpstr>
      <vt:lpstr>'ПА 5'!Print_Area</vt:lpstr>
      <vt:lpstr>'ПА 6'!Print_Area</vt:lpstr>
      <vt:lpstr>'ПА 7'!Print_Area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2020-08-17T10:21:57Z</cp:lastPrinted>
  <dcterms:created xsi:type="dcterms:W3CDTF">2017-02-14T07:14:08Z</dcterms:created>
  <dcterms:modified xsi:type="dcterms:W3CDTF">2021-03-18T12:12:44Z</dcterms:modified>
</cp:coreProperties>
</file>